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0538d8b38b48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re Data" sheetId="1" r:id="R770d9126fed94deb"/>
    <x:sheet xmlns:r="http://schemas.openxmlformats.org/officeDocument/2006/relationships" name="Regions" sheetId="2" r:id="Rfcf066b245324982"/>
    <x:sheet xmlns:r="http://schemas.openxmlformats.org/officeDocument/2006/relationships" name="Destinations" sheetId="3" r:id="Rbe2c74bbb6bb49f7"/>
    <x:sheet xmlns:r="http://schemas.openxmlformats.org/officeDocument/2006/relationships" name="Solo Profiles" sheetId="4" r:id="R12b0ec329bf94221"/>
    <x:sheet xmlns:r="http://schemas.openxmlformats.org/officeDocument/2006/relationships" name="Trip Length &amp; Cost" sheetId="5" r:id="Re4947b8852e342c6"/>
    <x:sheet xmlns:r="http://schemas.openxmlformats.org/officeDocument/2006/relationships" name="Economics" sheetId="6" r:id="R5d4a43019b69435f"/>
    <x:sheet xmlns:r="http://schemas.openxmlformats.org/officeDocument/2006/relationships" name="Cities" sheetId="7" r:id="Rb0dfd00f45e24fdf"/>
    <x:sheet xmlns:r="http://schemas.openxmlformats.org/officeDocument/2006/relationships" name="Data Dictionary" sheetId="8" r:id="R2485b75a69b54b44"/>
    <x:sheet xmlns:r="http://schemas.openxmlformats.org/officeDocument/2006/relationships" name="Sources" sheetId="9" r:id="Ra224fbed28ef4ca9"/>
    <x:sheet xmlns:r="http://schemas.openxmlformats.org/officeDocument/2006/relationships" name="Method Notes" sheetId="10" r:id="Rf242869b7c084159"/>
    <x:sheet xmlns:r="http://schemas.openxmlformats.org/officeDocument/2006/relationships" name="Dashboard" sheetId="11" r:id="Re7d5eb0a43e44a2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0">
    <x:numFmt numFmtId="200" formatCode="#,##0.0"/>
    <x:numFmt numFmtId="201" formatCode="yyyy-mm-dd"/>
    <x:numFmt numFmtId="202" formatCode="#,##0"/>
    <x:numFmt numFmtId="203" formatCode="0.0%"/>
    <x:numFmt numFmtId="204" formatCode="0.0"/>
    <x:numFmt numFmtId="205" formatCode="0.00&quot;bn&quot;"/>
    <x:numFmt numFmtId="206" formatCode="$0.0&quot;tn&quot;"/>
    <x:numFmt numFmtId="207" formatCode="0&quot;m&quot;"/>
    <x:numFmt numFmtId="208" formatCode="0"/>
    <x:numFmt numFmtId="209" formatCode="0%"/>
  </x:numFmts>
  <x:fonts count="10">
    <x:font>
      <x:sz val="11"/>
      <x:name val="Carlito"/>
    </x:font>
    <x:font>
      <x:b/>
      <x:sz val="9"/>
      <x:color rgb="FFFFFFFF"/>
      <x:name val="Carlito"/>
    </x:font>
    <x:font>
      <x:sz val="9"/>
      <x:color rgb="FF17212B"/>
      <x:name val="Carlito"/>
    </x:font>
    <x:font>
      <x:b/>
      <x:sz val="18"/>
      <x:color rgb="FFFFFFFF"/>
      <x:name val="Carlito"/>
    </x:font>
    <x:font>
      <x:b/>
      <x:sz val="10"/>
      <x:color rgb="FFFFFFFF"/>
      <x:name val="Carlito"/>
    </x:font>
    <x:font>
      <x:sz val="10"/>
      <x:color rgb="FF17212B"/>
      <x:name val="Carlito"/>
    </x:font>
    <x:font>
      <x:b/>
      <x:sz val="10"/>
      <x:color rgb="FF17324D"/>
      <x:name val="Carlito"/>
    </x:font>
    <x:font>
      <x:b/>
      <x:sz val="24"/>
      <x:color rgb="FF17324D"/>
      <x:name val="Carlito"/>
    </x:font>
    <x:font>
      <x:i/>
      <x:sz val="10"/>
      <x:color rgb="FF17212B"/>
      <x:name val="Carlito"/>
    </x:font>
    <x:font>
      <x:sz val="9"/>
      <x:color rgb="FF5B687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0D9488"/>
      </x:patternFill>
    </x:fill>
    <x:fill>
      <x:patternFill patternType="solid">
        <x:fgColor rgb="FFEAF3F8"/>
      </x:patternFill>
    </x:fill>
    <x:fill>
      <x:patternFill patternType="solid">
        <x:fgColor rgb="FFFFF4DB"/>
      </x:patternFill>
    </x:fill>
  </x:fills>
  <x:borders count="26">
    <x:border/>
    <x:border/>
    <x:border>
      <x:bottom style="thin">
        <x:color rgb="FFD8E0E7"/>
      </x:bottom>
    </x:border>
    <x:border>
      <x:top style="thin">
        <x:color rgb="FFD8E0E7"/>
      </x:top>
      <x:bottom style="thin">
        <x:color rgb="FFD8E0E7"/>
      </x:bottom>
    </x:border>
    <x:border>
      <x:top style="thin">
        <x:color rgb="FFD8E0E7"/>
      </x:top>
    </x:border>
    <x:border>
      <x:bottom style="thin">
        <x:color rgb="FFD8E0E7"/>
      </x:bottom>
    </x:border>
    <x:border>
      <x:top style="thin">
        <x:color rgb="FFD8E0E7"/>
      </x:top>
      <x:bottom style="thin">
        <x:color rgb="FFD8E0E7"/>
      </x:bottom>
    </x:border>
    <x:border>
      <x:top style="thin">
        <x:color rgb="FFD8E0E7"/>
      </x:top>
    </x:border>
    <x:border>
      <x:left style="thin">
        <x:color rgb="FF0D9488"/>
      </x:left>
      <x:top style="thin">
        <x:color rgb="FF0D9488"/>
      </x:top>
      <x:bottom style="thin">
        <x:color rgb="FF0D9488"/>
      </x:bottom>
    </x:border>
    <x:border>
      <x:top style="thin">
        <x:color rgb="FF0D9488"/>
      </x:top>
      <x:bottom style="thin">
        <x:color rgb="FF0D9488"/>
      </x:bottom>
    </x:border>
    <x:border>
      <x:right style="thin">
        <x:color rgb="FF0D9488"/>
      </x:right>
      <x:top style="thin">
        <x:color rgb="FF0D9488"/>
      </x:top>
      <x:bottom style="thin">
        <x:color rgb="FF0D9488"/>
      </x:bottom>
    </x:border>
    <x:border>
      <x:left style="thin">
        <x:color rgb="FF0D9488"/>
      </x:left>
      <x:top style="thin">
        <x:color rgb="FF0D9488"/>
      </x:top>
      <x:bottom style="thin">
        <x:color rgb="FF0D9488"/>
      </x:bottom>
    </x:border>
    <x:border>
      <x:top style="thin">
        <x:color rgb="FF0D9488"/>
      </x:top>
      <x:bottom style="thin">
        <x:color rgb="FF0D9488"/>
      </x:bottom>
    </x:border>
    <x:border>
      <x:right style="thin">
        <x:color rgb="FF0D9488"/>
      </x:right>
      <x:top style="thin">
        <x:color rgb="FF0D9488"/>
      </x:top>
      <x:bottom style="thin">
        <x:color rgb="FF0D9488"/>
      </x:bottom>
    </x:border>
    <x:border>
      <x:left style="thin">
        <x:color rgb="FFD8E0E7"/>
      </x:left>
      <x:top style="thin">
        <x:color rgb="FFD8E0E7"/>
      </x:top>
    </x:border>
    <x:border>
      <x:right style="thin">
        <x:color rgb="FFD8E0E7"/>
      </x:right>
      <x:top style="thin">
        <x:color rgb="FFD8E0E7"/>
      </x:top>
    </x:border>
    <x:border>
      <x:left style="thin">
        <x:color rgb="FFD8E0E7"/>
      </x:left>
    </x:border>
    <x:border>
      <x:right style="thin">
        <x:color rgb="FFD8E0E7"/>
      </x:right>
    </x:border>
    <x:border>
      <x:left style="thin">
        <x:color rgb="FFD8E0E7"/>
      </x:left>
      <x:bottom style="thin">
        <x:color rgb="FFD8E0E7"/>
      </x:bottom>
    </x:border>
    <x:border>
      <x:right style="thin">
        <x:color rgb="FFD8E0E7"/>
      </x:right>
      <x:bottom style="thin">
        <x:color rgb="FFD8E0E7"/>
      </x:bottom>
    </x:border>
    <x:border>
      <x:left style="thin">
        <x:color rgb="FFD8E0E7"/>
      </x:left>
      <x:top style="thin">
        <x:color rgb="FFD8E0E7"/>
      </x:top>
    </x:border>
    <x:border>
      <x:right style="thin">
        <x:color rgb="FFD8E0E7"/>
      </x:right>
      <x:top style="thin">
        <x:color rgb="FFD8E0E7"/>
      </x:top>
    </x:border>
    <x:border>
      <x:left style="thin">
        <x:color rgb="FFD8E0E7"/>
      </x:left>
    </x:border>
    <x:border>
      <x:right style="thin">
        <x:color rgb="FFD8E0E7"/>
      </x:right>
    </x:border>
    <x:border>
      <x:left style="thin">
        <x:color rgb="FFD8E0E7"/>
      </x:left>
      <x:bottom style="thin">
        <x:color rgb="FFD8E0E7"/>
      </x:bottom>
    </x:border>
    <x:border>
      <x:right style="thin">
        <x:color rgb="FFD8E0E7"/>
      </x:right>
      <x:bottom style="thin">
        <x:color rgb="FFD8E0E7"/>
      </x:bottom>
    </x:border>
  </x:borders>
  <x:cellStyleXfs count="1">
    <x:xf numFmtId="0" fontId="0" fillId="0" borderId="0"/>
  </x:cellStyleXfs>
  <x:cellXfs count="19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vertical="center" wrapText="1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2" fillId="0" borderId="2" xfId="0" applyNumberFormat="1" applyFont="1" applyFill="1" applyBorder="1"/>
    <x:xf numFmtId="0" fontId="2" fillId="0" borderId="3" xfId="0" applyNumberFormat="1" applyFont="1" applyFill="1" applyBorder="1"/>
    <x:xf numFmtId="0" fontId="2" fillId="0" borderId="4" xfId="0" applyNumberFormat="1" applyFont="1" applyFill="1" applyBorder="1"/>
    <x:xf numFmtId="0" fontId="2" fillId="0" borderId="5" xfId="0" applyNumberFormat="1" applyFont="1" applyFill="1" applyBorder="1"/>
    <x:xf numFmtId="0" fontId="2" fillId="0" borderId="6" xfId="0" applyNumberFormat="1" applyFont="1" applyFill="1" applyBorder="1"/>
    <x:xf numFmtId="0" fontId="2" fillId="0" borderId="7" xfId="0" applyNumberFormat="1" applyFont="1" applyFill="1" applyBorder="1"/>
    <x:xf numFmtId="0" fontId="2" fillId="0" borderId="2" xfId="0" applyNumberFormat="1" applyFont="1" applyFill="1" applyBorder="1" applyAlignment="1">
      <x:alignment wrapText="1"/>
    </x:xf>
    <x:xf numFmtId="0" fontId="2" fillId="0" borderId="3" xfId="0" applyNumberFormat="1" applyFont="1" applyFill="1" applyBorder="1" applyAlignment="1">
      <x:alignment wrapText="1"/>
    </x:xf>
    <x:xf numFmtId="0" fontId="2" fillId="0" borderId="4" xfId="0" applyNumberFormat="1" applyFont="1" applyFill="1" applyBorder="1" applyAlignment="1">
      <x:alignment wrapText="1"/>
    </x:xf>
    <x:xf numFmtId="0" fontId="2" fillId="0" borderId="5" xfId="0" applyNumberFormat="1" applyFont="1" applyFill="1" applyBorder="1" applyAlignment="1">
      <x:alignment wrapText="1"/>
    </x:xf>
    <x:xf numFmtId="0" fontId="2" fillId="0" borderId="6" xfId="0" applyNumberFormat="1" applyFont="1" applyFill="1" applyBorder="1" applyAlignment="1">
      <x:alignment wrapText="1"/>
    </x:xf>
    <x:xf numFmtId="0" fontId="2" fillId="0" borderId="7" xfId="0" applyNumberFormat="1" applyFont="1" applyFill="1" applyBorder="1" applyAlignment="1">
      <x:alignment wrapText="1"/>
    </x:xf>
    <x:xf numFmtId="0" fontId="2" fillId="0" borderId="2" xfId="0" applyNumberFormat="1" applyFont="1" applyFill="1" applyBorder="1" applyAlignment="1">
      <x:alignment vertical="top" wrapText="1"/>
    </x:xf>
    <x:xf numFmtId="0" fontId="2" fillId="0" borderId="3" xfId="0" applyNumberFormat="1" applyFont="1" applyFill="1" applyBorder="1" applyAlignment="1">
      <x:alignment vertical="top" wrapText="1"/>
    </x:xf>
    <x:xf numFmtId="0" fontId="2" fillId="0" borderId="4" xfId="0" applyNumberFormat="1" applyFont="1" applyFill="1" applyBorder="1" applyAlignment="1">
      <x:alignment vertical="top" wrapText="1"/>
    </x:xf>
    <x:xf numFmtId="0" fontId="2" fillId="0" borderId="5" xfId="0" applyNumberFormat="1" applyFont="1" applyFill="1" applyBorder="1" applyAlignment="1">
      <x:alignment vertical="top" wrapText="1"/>
    </x:xf>
    <x:xf numFmtId="0" fontId="2" fillId="0" borderId="6" xfId="0" applyNumberFormat="1" applyFont="1" applyFill="1" applyBorder="1" applyAlignment="1">
      <x:alignment vertical="top" wrapText="1"/>
    </x:xf>
    <x:xf numFmtId="0" fontId="2" fillId="0" borderId="7" xfId="0" applyNumberFormat="1" applyFont="1" applyFill="1" applyBorder="1" applyAlignment="1">
      <x:alignment vertical="top" wrapText="1"/>
    </x:xf>
    <x:xf numFmtId="200" fontId="2" fillId="0" borderId="2" xfId="0" applyNumberFormat="1" applyFont="1" applyFill="1" applyBorder="1" applyAlignment="1">
      <x:alignment vertical="top" wrapText="1"/>
    </x:xf>
    <x:xf numFmtId="200" fontId="2" fillId="0" borderId="3" xfId="0" applyNumberFormat="1" applyFont="1" applyFill="1" applyBorder="1" applyAlignment="1">
      <x:alignment vertical="top" wrapText="1"/>
    </x:xf>
    <x:xf numFmtId="200" fontId="2" fillId="0" borderId="4" xfId="0" applyNumberFormat="1" applyFont="1" applyFill="1" applyBorder="1" applyAlignment="1">
      <x:alignment vertical="top" wrapText="1"/>
    </x:xf>
    <x:xf numFmtId="200" fontId="2" fillId="0" borderId="5" xfId="0" applyNumberFormat="1" applyFont="1" applyFill="1" applyBorder="1" applyAlignment="1">
      <x:alignment vertical="top" wrapText="1"/>
    </x:xf>
    <x:xf numFmtId="200" fontId="2" fillId="0" borderId="6" xfId="0" applyNumberFormat="1" applyFont="1" applyFill="1" applyBorder="1" applyAlignment="1">
      <x:alignment vertical="top" wrapText="1"/>
    </x:xf>
    <x:xf numFmtId="200" fontId="2" fillId="0" borderId="7" xfId="0" applyNumberFormat="1" applyFont="1" applyFill="1" applyBorder="1" applyAlignment="1">
      <x:alignment vertical="top" wrapText="1"/>
    </x:xf>
    <x:xf numFmtId="201" fontId="2" fillId="0" borderId="2" xfId="0" applyNumberFormat="1" applyFont="1" applyFill="1" applyBorder="1" applyAlignment="1">
      <x:alignment vertical="top" wrapText="1"/>
    </x:xf>
    <x:xf numFmtId="201" fontId="2" fillId="0" borderId="3" xfId="0" applyNumberFormat="1" applyFont="1" applyFill="1" applyBorder="1" applyAlignment="1">
      <x:alignment vertical="top" wrapText="1"/>
    </x:xf>
    <x:xf numFmtId="201" fontId="2" fillId="0" borderId="4" xfId="0" applyNumberFormat="1" applyFont="1" applyFill="1" applyBorder="1" applyAlignment="1">
      <x:alignment vertical="top" wrapText="1"/>
    </x:xf>
    <x:xf numFmtId="201" fontId="2" fillId="0" borderId="5" xfId="0" applyNumberFormat="1" applyFont="1" applyFill="1" applyBorder="1" applyAlignment="1">
      <x:alignment vertical="top" wrapText="1"/>
    </x:xf>
    <x:xf numFmtId="201" fontId="2" fillId="0" borderId="6" xfId="0" applyNumberFormat="1" applyFont="1" applyFill="1" applyBorder="1" applyAlignment="1">
      <x:alignment vertical="top" wrapText="1"/>
    </x:xf>
    <x:xf numFmtId="201" fontId="2" fillId="0" borderId="7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3" fillId="2" borderId="1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0" fillId="3" borderId="1" xfId="0" applyNumberFormat="1" applyFont="1" applyFill="1" applyBorder="1"/>
    <x:xf numFmtId="0" fontId="4" fillId="3" borderId="0" xfId="0" applyNumberFormat="1" applyFont="1" applyFill="1" applyBorder="1"/>
    <x:xf numFmtId="0" fontId="4" fillId="3" borderId="1" xfId="0" applyNumberFormat="1" applyFont="1" applyFill="1" applyBorder="1"/>
    <x:xf numFmtId="0" fontId="4" fillId="3" borderId="8" xfId="0" applyNumberFormat="1" applyFont="1" applyFill="1" applyBorder="1"/>
    <x:xf numFmtId="0" fontId="4" fillId="3" borderId="9" xfId="0" applyNumberFormat="1" applyFont="1" applyFill="1" applyBorder="1"/>
    <x:xf numFmtId="0" fontId="4" fillId="3" borderId="10" xfId="0" applyNumberFormat="1" applyFont="1" applyFill="1" applyBorder="1"/>
    <x:xf numFmtId="0" fontId="4" fillId="3" borderId="11" xfId="0" applyNumberFormat="1" applyFont="1" applyFill="1" applyBorder="1"/>
    <x:xf numFmtId="0" fontId="4" fillId="3" borderId="12" xfId="0" applyNumberFormat="1" applyFont="1" applyFill="1" applyBorder="1"/>
    <x:xf numFmtId="0" fontId="4" fillId="3" borderId="13" xfId="0" applyNumberFormat="1" applyFont="1" applyFill="1" applyBorder="1"/>
    <x:xf numFmtId="0" fontId="4" fillId="3" borderId="8" xfId="0" applyNumberFormat="1" applyFont="1" applyFill="1" applyBorder="1" applyAlignment="1">
      <x:alignment wrapText="1"/>
    </x:xf>
    <x:xf numFmtId="0" fontId="4" fillId="3" borderId="9" xfId="0" applyNumberFormat="1" applyFont="1" applyFill="1" applyBorder="1" applyAlignment="1">
      <x:alignment wrapText="1"/>
    </x:xf>
    <x:xf numFmtId="0" fontId="4" fillId="3" borderId="10" xfId="0" applyNumberFormat="1" applyFont="1" applyFill="1" applyBorder="1" applyAlignment="1">
      <x:alignment wrapText="1"/>
    </x:xf>
    <x:xf numFmtId="0" fontId="4" fillId="3" borderId="11" xfId="0" applyNumberFormat="1" applyFont="1" applyFill="1" applyBorder="1" applyAlignment="1">
      <x:alignment wrapText="1"/>
    </x:xf>
    <x:xf numFmtId="0" fontId="4" fillId="3" borderId="12" xfId="0" applyNumberFormat="1" applyFont="1" applyFill="1" applyBorder="1" applyAlignment="1">
      <x:alignment wrapText="1"/>
    </x:xf>
    <x:xf numFmtId="0" fontId="4" fillId="3" borderId="13" xfId="0" applyNumberFormat="1" applyFont="1" applyFill="1" applyBorder="1" applyAlignment="1">
      <x:alignment wrapText="1"/>
    </x:xf>
    <x:xf numFmtId="0" fontId="4" fillId="3" borderId="8" xfId="0" applyNumberFormat="1" applyFont="1" applyFill="1" applyBorder="1" applyAlignment="1">
      <x:alignment vertical="center" wrapText="1"/>
    </x:xf>
    <x:xf numFmtId="0" fontId="4" fillId="3" borderId="9" xfId="0" applyNumberFormat="1" applyFont="1" applyFill="1" applyBorder="1" applyAlignment="1">
      <x:alignment vertical="center" wrapText="1"/>
    </x:xf>
    <x:xf numFmtId="0" fontId="4" fillId="3" borderId="10" xfId="0" applyNumberFormat="1" applyFont="1" applyFill="1" applyBorder="1" applyAlignment="1">
      <x:alignment vertical="center" wrapText="1"/>
    </x:xf>
    <x:xf numFmtId="0" fontId="4" fillId="3" borderId="11" xfId="0" applyNumberFormat="1" applyFont="1" applyFill="1" applyBorder="1" applyAlignment="1">
      <x:alignment vertical="center" wrapText="1"/>
    </x:xf>
    <x:xf numFmtId="0" fontId="4" fillId="3" borderId="12" xfId="0" applyNumberFormat="1" applyFont="1" applyFill="1" applyBorder="1" applyAlignment="1">
      <x:alignment vertical="center" wrapText="1"/>
    </x:xf>
    <x:xf numFmtId="0" fontId="4" fillId="3" borderId="13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2" xfId="0" applyNumberFormat="1" applyFont="1" applyFill="1" applyBorder="1"/>
    <x:xf numFmtId="0" fontId="5" fillId="0" borderId="3" xfId="0" applyNumberFormat="1" applyFont="1" applyFill="1" applyBorder="1"/>
    <x:xf numFmtId="0" fontId="5" fillId="0" borderId="5" xfId="0" applyNumberFormat="1" applyFont="1" applyFill="1" applyBorder="1"/>
    <x:xf numFmtId="0" fontId="5" fillId="0" borderId="6" xfId="0" applyNumberFormat="1" applyFont="1" applyFill="1" applyBorder="1"/>
    <x:xf numFmtId="0" fontId="5" fillId="0" borderId="2" xfId="0" applyNumberFormat="1" applyFont="1" applyFill="1" applyBorder="1" applyAlignment="1">
      <x:alignment wrapText="1"/>
    </x:xf>
    <x:xf numFmtId="0" fontId="5" fillId="0" borderId="3" xfId="0" applyNumberFormat="1" applyFont="1" applyFill="1" applyBorder="1" applyAlignment="1">
      <x:alignment wrapText="1"/>
    </x:xf>
    <x:xf numFmtId="0" fontId="5" fillId="0" borderId="5" xfId="0" applyNumberFormat="1" applyFont="1" applyFill="1" applyBorder="1" applyAlignment="1">
      <x:alignment wrapText="1"/>
    </x:xf>
    <x:xf numFmtId="0" fontId="5" fillId="0" borderId="6" xfId="0" applyNumberFormat="1" applyFont="1" applyFill="1" applyBorder="1" applyAlignment="1">
      <x:alignment wrapText="1"/>
    </x:xf>
    <x:xf numFmtId="0" fontId="5" fillId="0" borderId="2" xfId="0" applyNumberFormat="1" applyFont="1" applyFill="1" applyBorder="1" applyAlignment="1">
      <x:alignment vertical="top" wrapText="1"/>
    </x:xf>
    <x:xf numFmtId="0" fontId="5" fillId="0" borderId="3" xfId="0" applyNumberFormat="1" applyFont="1" applyFill="1" applyBorder="1" applyAlignment="1">
      <x:alignment vertical="top" wrapText="1"/>
    </x:xf>
    <x:xf numFmtId="0" fontId="5" fillId="0" borderId="5" xfId="0" applyNumberFormat="1" applyFont="1" applyFill="1" applyBorder="1" applyAlignment="1">
      <x:alignment vertical="top" wrapText="1"/>
    </x:xf>
    <x:xf numFmtId="0" fontId="5" fillId="0" borderId="6" xfId="0" applyNumberFormat="1" applyFont="1" applyFill="1" applyBorder="1" applyAlignment="1">
      <x:alignment vertical="top" wrapText="1"/>
    </x:xf>
    <x:xf numFmtId="202" fontId="5" fillId="0" borderId="2" xfId="0" applyNumberFormat="1" applyFont="1" applyFill="1" applyBorder="1" applyAlignment="1">
      <x:alignment vertical="top" wrapText="1"/>
    </x:xf>
    <x:xf numFmtId="202" fontId="5" fillId="0" borderId="3" xfId="0" applyNumberFormat="1" applyFont="1" applyFill="1" applyBorder="1" applyAlignment="1">
      <x:alignment vertical="top" wrapText="1"/>
    </x:xf>
    <x:xf numFmtId="202" fontId="5" fillId="0" borderId="5" xfId="0" applyNumberFormat="1" applyFont="1" applyFill="1" applyBorder="1" applyAlignment="1">
      <x:alignment vertical="top" wrapText="1"/>
    </x:xf>
    <x:xf numFmtId="202" fontId="5" fillId="0" borderId="6" xfId="0" applyNumberFormat="1" applyFont="1" applyFill="1" applyBorder="1" applyAlignment="1">
      <x:alignment vertical="top" wrapText="1"/>
    </x:xf>
    <x:xf numFmtId="203" fontId="5" fillId="0" borderId="2" xfId="0" applyNumberFormat="1" applyFont="1" applyFill="1" applyBorder="1" applyAlignment="1">
      <x:alignment vertical="top" wrapText="1"/>
    </x:xf>
    <x:xf numFmtId="203" fontId="5" fillId="0" borderId="3" xfId="0" applyNumberFormat="1" applyFont="1" applyFill="1" applyBorder="1" applyAlignment="1">
      <x:alignment vertical="top" wrapText="1"/>
    </x:xf>
    <x:xf numFmtId="203" fontId="5" fillId="0" borderId="5" xfId="0" applyNumberFormat="1" applyFont="1" applyFill="1" applyBorder="1" applyAlignment="1">
      <x:alignment vertical="top" wrapText="1"/>
    </x:xf>
    <x:xf numFmtId="203" fontId="5" fillId="0" borderId="6" xfId="0" applyNumberFormat="1" applyFont="1" applyFill="1" applyBorder="1" applyAlignment="1">
      <x:alignment vertical="top" wrapText="1"/>
    </x:xf>
    <x:xf numFmtId="0" fontId="5" fillId="4" borderId="3" xfId="0" applyNumberFormat="1" applyFont="1" applyFill="1" applyBorder="1" applyAlignment="1">
      <x:alignment vertical="top" wrapText="1"/>
    </x:xf>
    <x:xf numFmtId="202" fontId="5" fillId="4" borderId="3" xfId="0" applyNumberFormat="1" applyFont="1" applyFill="1" applyBorder="1" applyAlignment="1">
      <x:alignment vertical="top" wrapText="1"/>
    </x:xf>
    <x:xf numFmtId="203" fontId="5" fillId="4" borderId="3" xfId="0" applyNumberFormat="1" applyFont="1" applyFill="1" applyBorder="1" applyAlignment="1">
      <x:alignment vertical="top" wrapText="1"/>
    </x:xf>
    <x:xf numFmtId="0" fontId="5" fillId="4" borderId="6" xfId="0" applyNumberFormat="1" applyFont="1" applyFill="1" applyBorder="1" applyAlignment="1">
      <x:alignment vertical="top" wrapText="1"/>
    </x:xf>
    <x:xf numFmtId="202" fontId="5" fillId="4" borderId="6" xfId="0" applyNumberFormat="1" applyFont="1" applyFill="1" applyBorder="1" applyAlignment="1">
      <x:alignment vertical="top" wrapText="1"/>
    </x:xf>
    <x:xf numFmtId="203" fontId="5" fillId="4" borderId="6" xfId="0" applyNumberFormat="1" applyFont="1" applyFill="1" applyBorder="1" applyAlignment="1">
      <x:alignment vertical="top" wrapText="1"/>
    </x:xf>
    <x:xf numFmtId="0" fontId="6" fillId="4" borderId="3" xfId="0" applyNumberFormat="1" applyFont="1" applyFill="1" applyBorder="1" applyAlignment="1">
      <x:alignment vertical="top" wrapText="1"/>
    </x:xf>
    <x:xf numFmtId="202" fontId="6" fillId="4" borderId="3" xfId="0" applyNumberFormat="1" applyFont="1" applyFill="1" applyBorder="1" applyAlignment="1">
      <x:alignment vertical="top" wrapText="1"/>
    </x:xf>
    <x:xf numFmtId="203" fontId="6" fillId="4" borderId="3" xfId="0" applyNumberFormat="1" applyFont="1" applyFill="1" applyBorder="1" applyAlignment="1">
      <x:alignment vertical="top" wrapText="1"/>
    </x:xf>
    <x:xf numFmtId="0" fontId="6" fillId="4" borderId="6" xfId="0" applyNumberFormat="1" applyFont="1" applyFill="1" applyBorder="1" applyAlignment="1">
      <x:alignment vertical="top" wrapText="1"/>
    </x:xf>
    <x:xf numFmtId="202" fontId="6" fillId="4" borderId="6" xfId="0" applyNumberFormat="1" applyFont="1" applyFill="1" applyBorder="1" applyAlignment="1">
      <x:alignment vertical="top" wrapText="1"/>
    </x:xf>
    <x:xf numFmtId="203" fontId="6" fillId="4" borderId="6" xfId="0" applyNumberFormat="1" applyFont="1" applyFill="1" applyBorder="1" applyAlignment="1">
      <x:alignment vertical="top" wrapText="1"/>
    </x:xf>
    <x:xf numFmtId="200" fontId="5" fillId="0" borderId="2" xfId="0" applyNumberFormat="1" applyFont="1" applyFill="1" applyBorder="1" applyAlignment="1">
      <x:alignment vertical="top" wrapText="1"/>
    </x:xf>
    <x:xf numFmtId="200" fontId="5" fillId="0" borderId="3" xfId="0" applyNumberFormat="1" applyFont="1" applyFill="1" applyBorder="1" applyAlignment="1">
      <x:alignment vertical="top" wrapText="1"/>
    </x:xf>
    <x:xf numFmtId="200" fontId="5" fillId="0" borderId="5" xfId="0" applyNumberFormat="1" applyFont="1" applyFill="1" applyBorder="1" applyAlignment="1">
      <x:alignment vertical="top" wrapText="1"/>
    </x:xf>
    <x:xf numFmtId="200" fontId="5" fillId="0" borderId="6" xfId="0" applyNumberFormat="1" applyFont="1" applyFill="1" applyBorder="1" applyAlignment="1">
      <x:alignment vertical="top" wrapText="1"/>
    </x:xf>
    <x:xf numFmtId="0" fontId="5" fillId="5" borderId="3" xfId="0" applyNumberFormat="1" applyFont="1" applyFill="1" applyBorder="1" applyAlignment="1">
      <x:alignment vertical="top" wrapText="1"/>
    </x:xf>
    <x:xf numFmtId="200" fontId="5" fillId="5" borderId="3" xfId="0" applyNumberFormat="1" applyFont="1" applyFill="1" applyBorder="1" applyAlignment="1">
      <x:alignment vertical="top" wrapText="1"/>
    </x:xf>
    <x:xf numFmtId="0" fontId="5" fillId="5" borderId="6" xfId="0" applyNumberFormat="1" applyFont="1" applyFill="1" applyBorder="1" applyAlignment="1">
      <x:alignment vertical="top" wrapText="1"/>
    </x:xf>
    <x:xf numFmtId="200" fontId="5" fillId="5" borderId="6" xfId="0" applyNumberFormat="1" applyFont="1" applyFill="1" applyBorder="1" applyAlignment="1">
      <x:alignment vertical="top" wrapText="1"/>
    </x:xf>
    <x:xf numFmtId="204" fontId="5" fillId="0" borderId="2" xfId="0" applyNumberFormat="1" applyFont="1" applyFill="1" applyBorder="1" applyAlignment="1">
      <x:alignment vertical="top" wrapText="1"/>
    </x:xf>
    <x:xf numFmtId="204" fontId="5" fillId="0" borderId="3" xfId="0" applyNumberFormat="1" applyFont="1" applyFill="1" applyBorder="1" applyAlignment="1">
      <x:alignment vertical="top" wrapText="1"/>
    </x:xf>
    <x:xf numFmtId="204" fontId="5" fillId="0" borderId="5" xfId="0" applyNumberFormat="1" applyFont="1" applyFill="1" applyBorder="1" applyAlignment="1">
      <x:alignment vertical="top" wrapText="1"/>
    </x:xf>
    <x:xf numFmtId="204" fontId="5" fillId="0" borderId="6" xfId="0" applyNumberFormat="1" applyFont="1" applyFill="1" applyBorder="1" applyAlignment="1">
      <x:alignment vertical="top" wrapText="1"/>
    </x:xf>
    <x:xf numFmtId="0" fontId="4" fillId="3" borderId="0" xfId="0" applyNumberFormat="1" applyFont="1" applyFill="1" applyBorder="1" applyAlignment="1">
      <x:alignment horizontal="center"/>
    </x:xf>
    <x:xf numFmtId="0" fontId="4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7" fillId="4" borderId="0" xfId="0" applyNumberFormat="1" applyFont="1" applyFill="1" applyBorder="1"/>
    <x:xf numFmtId="0" fontId="7" fillId="4" borderId="1" xfId="0" applyNumberFormat="1" applyFont="1" applyFill="1" applyBorder="1"/>
    <x:xf numFmtId="0" fontId="7" fillId="4" borderId="14" xfId="0" applyNumberFormat="1" applyFont="1" applyFill="1" applyBorder="1"/>
    <x:xf numFmtId="0" fontId="7" fillId="4" borderId="4" xfId="0" applyNumberFormat="1" applyFont="1" applyFill="1" applyBorder="1"/>
    <x:xf numFmtId="0" fontId="7" fillId="4" borderId="15" xfId="0" applyNumberFormat="1" applyFont="1" applyFill="1" applyBorder="1"/>
    <x:xf numFmtId="0" fontId="7" fillId="4" borderId="16" xfId="0" applyNumberFormat="1" applyFont="1" applyFill="1" applyBorder="1"/>
    <x:xf numFmtId="0" fontId="7" fillId="4" borderId="17" xfId="0" applyNumberFormat="1" applyFont="1" applyFill="1" applyBorder="1"/>
    <x:xf numFmtId="0" fontId="7" fillId="4" borderId="18" xfId="0" applyNumberFormat="1" applyFont="1" applyFill="1" applyBorder="1"/>
    <x:xf numFmtId="0" fontId="7" fillId="4" borderId="2" xfId="0" applyNumberFormat="1" applyFont="1" applyFill="1" applyBorder="1"/>
    <x:xf numFmtId="0" fontId="7" fillId="4" borderId="19" xfId="0" applyNumberFormat="1" applyFont="1" applyFill="1" applyBorder="1"/>
    <x:xf numFmtId="0" fontId="7" fillId="4" borderId="20" xfId="0" applyNumberFormat="1" applyFont="1" applyFill="1" applyBorder="1"/>
    <x:xf numFmtId="0" fontId="7" fillId="4" borderId="7" xfId="0" applyNumberFormat="1" applyFont="1" applyFill="1" applyBorder="1"/>
    <x:xf numFmtId="0" fontId="7" fillId="4" borderId="21" xfId="0" applyNumberFormat="1" applyFont="1" applyFill="1" applyBorder="1"/>
    <x:xf numFmtId="0" fontId="7" fillId="4" borderId="22" xfId="0" applyNumberFormat="1" applyFont="1" applyFill="1" applyBorder="1"/>
    <x:xf numFmtId="0" fontId="7" fillId="4" borderId="23" xfId="0" applyNumberFormat="1" applyFont="1" applyFill="1" applyBorder="1"/>
    <x:xf numFmtId="0" fontId="7" fillId="4" borderId="24" xfId="0" applyNumberFormat="1" applyFont="1" applyFill="1" applyBorder="1"/>
    <x:xf numFmtId="0" fontId="7" fillId="4" borderId="5" xfId="0" applyNumberFormat="1" applyFont="1" applyFill="1" applyBorder="1"/>
    <x:xf numFmtId="0" fontId="7" fillId="4" borderId="25" xfId="0" applyNumberFormat="1" applyFont="1" applyFill="1" applyBorder="1"/>
    <x:xf numFmtId="0" fontId="7" fillId="4" borderId="14" xfId="0" applyNumberFormat="1" applyFont="1" applyFill="1" applyBorder="1" applyAlignment="1">
      <x:alignment horizontal="center"/>
    </x:xf>
    <x:xf numFmtId="0" fontId="7" fillId="4" borderId="4" xfId="0" applyNumberFormat="1" applyFont="1" applyFill="1" applyBorder="1" applyAlignment="1">
      <x:alignment horizontal="center"/>
    </x:xf>
    <x:xf numFmtId="0" fontId="7" fillId="4" borderId="15" xfId="0" applyNumberFormat="1" applyFont="1" applyFill="1" applyBorder="1" applyAlignment="1">
      <x:alignment horizontal="center"/>
    </x:xf>
    <x:xf numFmtId="0" fontId="7" fillId="4" borderId="16" xfId="0" applyNumberFormat="1" applyFont="1" applyFill="1" applyBorder="1" applyAlignment="1">
      <x:alignment horizontal="center"/>
    </x:xf>
    <x:xf numFmtId="0" fontId="7" fillId="4" borderId="0" xfId="0" applyNumberFormat="1" applyFont="1" applyFill="1" applyBorder="1" applyAlignment="1">
      <x:alignment horizontal="center"/>
    </x:xf>
    <x:xf numFmtId="0" fontId="7" fillId="4" borderId="17" xfId="0" applyNumberFormat="1" applyFont="1" applyFill="1" applyBorder="1" applyAlignment="1">
      <x:alignment horizontal="center"/>
    </x:xf>
    <x:xf numFmtId="0" fontId="7" fillId="4" borderId="18" xfId="0" applyNumberFormat="1" applyFont="1" applyFill="1" applyBorder="1" applyAlignment="1">
      <x:alignment horizontal="center"/>
    </x:xf>
    <x:xf numFmtId="0" fontId="7" fillId="4" borderId="2" xfId="0" applyNumberFormat="1" applyFont="1" applyFill="1" applyBorder="1" applyAlignment="1">
      <x:alignment horizontal="center"/>
    </x:xf>
    <x:xf numFmtId="0" fontId="7" fillId="4" borderId="19" xfId="0" applyNumberFormat="1" applyFont="1" applyFill="1" applyBorder="1" applyAlignment="1">
      <x:alignment horizontal="center"/>
    </x:xf>
    <x:xf numFmtId="0" fontId="7" fillId="4" borderId="20" xfId="0" applyNumberFormat="1" applyFont="1" applyFill="1" applyBorder="1" applyAlignment="1">
      <x:alignment horizontal="center"/>
    </x:xf>
    <x:xf numFmtId="0" fontId="7" fillId="4" borderId="7" xfId="0" applyNumberFormat="1" applyFont="1" applyFill="1" applyBorder="1" applyAlignment="1">
      <x:alignment horizontal="center"/>
    </x:xf>
    <x:xf numFmtId="0" fontId="7" fillId="4" borderId="21" xfId="0" applyNumberFormat="1" applyFont="1" applyFill="1" applyBorder="1" applyAlignment="1">
      <x:alignment horizontal="center"/>
    </x:xf>
    <x:xf numFmtId="0" fontId="7" fillId="4" borderId="22" xfId="0" applyNumberFormat="1" applyFont="1" applyFill="1" applyBorder="1" applyAlignment="1">
      <x:alignment horizontal="center"/>
    </x:xf>
    <x:xf numFmtId="0" fontId="7" fillId="4" borderId="1" xfId="0" applyNumberFormat="1" applyFont="1" applyFill="1" applyBorder="1" applyAlignment="1">
      <x:alignment horizontal="center"/>
    </x:xf>
    <x:xf numFmtId="0" fontId="7" fillId="4" borderId="23" xfId="0" applyNumberFormat="1" applyFont="1" applyFill="1" applyBorder="1" applyAlignment="1">
      <x:alignment horizontal="center"/>
    </x:xf>
    <x:xf numFmtId="0" fontId="7" fillId="4" borderId="24" xfId="0" applyNumberFormat="1" applyFont="1" applyFill="1" applyBorder="1" applyAlignment="1">
      <x:alignment horizontal="center"/>
    </x:xf>
    <x:xf numFmtId="0" fontId="7" fillId="4" borderId="5" xfId="0" applyNumberFormat="1" applyFont="1" applyFill="1" applyBorder="1" applyAlignment="1">
      <x:alignment horizontal="center"/>
    </x:xf>
    <x:xf numFmtId="0" fontId="7" fillId="4" borderId="25" xfId="0" applyNumberFormat="1" applyFont="1" applyFill="1" applyBorder="1" applyAlignment="1">
      <x:alignment horizontal="center"/>
    </x:xf>
    <x:xf numFmtId="0" fontId="7" fillId="4" borderId="14" xfId="0" applyNumberFormat="1" applyFont="1" applyFill="1" applyBorder="1" applyAlignment="1">
      <x:alignment horizontal="center" vertical="center"/>
    </x:xf>
    <x:xf numFmtId="0" fontId="7" fillId="4" borderId="4" xfId="0" applyNumberFormat="1" applyFont="1" applyFill="1" applyBorder="1" applyAlignment="1">
      <x:alignment horizontal="center" vertical="center"/>
    </x:xf>
    <x:xf numFmtId="0" fontId="7" fillId="4" borderId="15" xfId="0" applyNumberFormat="1" applyFont="1" applyFill="1" applyBorder="1" applyAlignment="1">
      <x:alignment horizontal="center" vertical="center"/>
    </x:xf>
    <x:xf numFmtId="0" fontId="7" fillId="4" borderId="16" xfId="0" applyNumberFormat="1" applyFont="1" applyFill="1" applyBorder="1" applyAlignment="1">
      <x:alignment horizontal="center" vertical="center"/>
    </x:xf>
    <x:xf numFmtId="0" fontId="7" fillId="4" borderId="0" xfId="0" applyNumberFormat="1" applyFont="1" applyFill="1" applyBorder="1" applyAlignment="1">
      <x:alignment horizontal="center" vertical="center"/>
    </x:xf>
    <x:xf numFmtId="0" fontId="7" fillId="4" borderId="17" xfId="0" applyNumberFormat="1" applyFont="1" applyFill="1" applyBorder="1" applyAlignment="1">
      <x:alignment horizontal="center" vertical="center"/>
    </x:xf>
    <x:xf numFmtId="0" fontId="7" fillId="4" borderId="18" xfId="0" applyNumberFormat="1" applyFont="1" applyFill="1" applyBorder="1" applyAlignment="1">
      <x:alignment horizontal="center" vertical="center"/>
    </x:xf>
    <x:xf numFmtId="0" fontId="7" fillId="4" borderId="2" xfId="0" applyNumberFormat="1" applyFont="1" applyFill="1" applyBorder="1" applyAlignment="1">
      <x:alignment horizontal="center" vertical="center"/>
    </x:xf>
    <x:xf numFmtId="0" fontId="7" fillId="4" borderId="19" xfId="0" applyNumberFormat="1" applyFont="1" applyFill="1" applyBorder="1" applyAlignment="1">
      <x:alignment horizontal="center" vertical="center"/>
    </x:xf>
    <x:xf numFmtId="0" fontId="7" fillId="4" borderId="20" xfId="0" applyNumberFormat="1" applyFont="1" applyFill="1" applyBorder="1" applyAlignment="1">
      <x:alignment horizontal="center" vertical="center"/>
    </x:xf>
    <x:xf numFmtId="0" fontId="7" fillId="4" borderId="7" xfId="0" applyNumberFormat="1" applyFont="1" applyFill="1" applyBorder="1" applyAlignment="1">
      <x:alignment horizontal="center" vertical="center"/>
    </x:xf>
    <x:xf numFmtId="0" fontId="7" fillId="4" borderId="21" xfId="0" applyNumberFormat="1" applyFont="1" applyFill="1" applyBorder="1" applyAlignment="1">
      <x:alignment horizontal="center" vertical="center"/>
    </x:xf>
    <x:xf numFmtId="0" fontId="7" fillId="4" borderId="22" xfId="0" applyNumberFormat="1" applyFont="1" applyFill="1" applyBorder="1" applyAlignment="1">
      <x:alignment horizontal="center" vertical="center"/>
    </x:xf>
    <x:xf numFmtId="0" fontId="7" fillId="4" borderId="1" xfId="0" applyNumberFormat="1" applyFont="1" applyFill="1" applyBorder="1" applyAlignment="1">
      <x:alignment horizontal="center" vertical="center"/>
    </x:xf>
    <x:xf numFmtId="0" fontId="7" fillId="4" borderId="23" xfId="0" applyNumberFormat="1" applyFont="1" applyFill="1" applyBorder="1" applyAlignment="1">
      <x:alignment horizontal="center" vertical="center"/>
    </x:xf>
    <x:xf numFmtId="0" fontId="7" fillId="4" borderId="24" xfId="0" applyNumberFormat="1" applyFont="1" applyFill="1" applyBorder="1" applyAlignment="1">
      <x:alignment horizontal="center" vertical="center"/>
    </x:xf>
    <x:xf numFmtId="0" fontId="7" fillId="4" borderId="5" xfId="0" applyNumberFormat="1" applyFont="1" applyFill="1" applyBorder="1" applyAlignment="1">
      <x:alignment horizontal="center" vertical="center"/>
    </x:xf>
    <x:xf numFmtId="0" fontId="7" fillId="4" borderId="25" xfId="0" applyNumberFormat="1" applyFont="1" applyFill="1" applyBorder="1" applyAlignment="1">
      <x:alignment horizontal="center" vertical="center"/>
    </x:xf>
    <x:xf numFmtId="203" fontId="7" fillId="4" borderId="14" xfId="0" applyNumberFormat="1" applyFont="1" applyFill="1" applyBorder="1" applyAlignment="1">
      <x:alignment horizontal="center" vertical="center"/>
    </x:xf>
    <x:xf numFmtId="203" fontId="7" fillId="4" borderId="20" xfId="0" applyNumberFormat="1" applyFont="1" applyFill="1" applyBorder="1" applyAlignment="1">
      <x:alignment horizontal="center" vertical="center"/>
    </x:xf>
    <x:xf numFmtId="205" fontId="7" fillId="4" borderId="14" xfId="0" applyNumberFormat="1" applyFont="1" applyFill="1" applyBorder="1" applyAlignment="1">
      <x:alignment horizontal="center" vertical="center"/>
    </x:xf>
    <x:xf numFmtId="205" fontId="7" fillId="4" borderId="20" xfId="0" applyNumberFormat="1" applyFont="1" applyFill="1" applyBorder="1" applyAlignment="1">
      <x:alignment horizontal="center" vertical="center"/>
    </x:xf>
    <x:xf numFmtId="206" fontId="7" fillId="4" borderId="14" xfId="0" applyNumberFormat="1" applyFont="1" applyFill="1" applyBorder="1" applyAlignment="1">
      <x:alignment horizontal="center" vertical="center"/>
    </x:xf>
    <x:xf numFmtId="206" fontId="7" fillId="4" borderId="20" xfId="0" applyNumberFormat="1" applyFont="1" applyFill="1" applyBorder="1" applyAlignment="1">
      <x:alignment horizontal="center" vertical="center"/>
    </x:xf>
    <x:xf numFmtId="207" fontId="7" fillId="4" borderId="14" xfId="0" applyNumberFormat="1" applyFont="1" applyFill="1" applyBorder="1" applyAlignment="1">
      <x:alignment horizontal="center" vertical="center"/>
    </x:xf>
    <x:xf numFmtId="207" fontId="7" fillId="4" borderId="20" xfId="0" applyNumberFormat="1" applyFont="1" applyFill="1" applyBorder="1" applyAlignment="1">
      <x:alignment horizontal="center" vertical="center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8" fillId="5" borderId="0" xfId="0" applyNumberFormat="1" applyFont="1" applyFill="1" applyBorder="1"/>
    <x:xf numFmtId="0" fontId="8" fillId="5" borderId="1" xfId="0" applyNumberFormat="1" applyFont="1" applyFill="1" applyBorder="1"/>
    <x:xf numFmtId="0" fontId="8" fillId="5" borderId="0" xfId="0" applyNumberFormat="1" applyFont="1" applyFill="1" applyBorder="1" applyAlignment="1">
      <x:alignment wrapText="1"/>
    </x:xf>
    <x:xf numFmtId="0" fontId="8" fillId="5" borderId="1" xfId="0" applyNumberFormat="1" applyFont="1" applyFill="1" applyBorder="1" applyAlignment="1">
      <x:alignment wrapText="1"/>
    </x:xf>
    <x:xf numFmtId="0" fontId="8" fillId="5" borderId="0" xfId="0" applyNumberFormat="1" applyFont="1" applyFill="1" applyBorder="1" applyAlignment="1">
      <x:alignment vertical="center" wrapText="1"/>
    </x:xf>
    <x:xf numFmtId="0" fontId="8" fillId="5" borderId="1" xfId="0" applyNumberFormat="1" applyFont="1" applyFill="1" applyBorder="1" applyAlignment="1">
      <x:alignment vertical="center" wrapText="1"/>
    </x:xf>
    <x:xf numFmtId="0" fontId="9" fillId="0" borderId="0" xfId="0" applyNumberFormat="1" applyFont="1" applyFill="1" applyBorder="1"/>
    <x:xf numFmtId="0" fontId="9" fillId="0" borderId="1" xfId="0" applyNumberFormat="1" applyFont="1" applyFill="1" applyBorder="1"/>
    <x:xf numFmtId="208" fontId="9" fillId="0" borderId="0" xfId="0" applyNumberFormat="1" applyFont="1" applyFill="1" applyBorder="1"/>
    <x:xf numFmtId="208" fontId="9" fillId="0" borderId="1" xfId="0" applyNumberFormat="1" applyFont="1" applyFill="1" applyBorder="1"/>
    <x:xf numFmtId="209" fontId="9" fillId="0" borderId="0" xfId="0" applyNumberFormat="1" applyFont="1" applyFill="1" applyBorder="1"/>
    <x:xf numFmtId="209" fontId="9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1f8b62ceca4e77" /><Relationship Type="http://schemas.openxmlformats.org/officeDocument/2006/relationships/theme" Target="/xl/theme/theme1.xml" Id="R5aed01c0c5d7467d" /><Relationship Type="http://schemas.openxmlformats.org/officeDocument/2006/relationships/sharedStrings" Target="/xl/sharedStrings.xml" Id="Re8c7e2e3e26e43c0" /><Relationship Type="http://schemas.openxmlformats.org/officeDocument/2006/relationships/worksheet" Target="/xl/worksheets/sheet1.xml" Id="R770d9126fed94deb" /><Relationship Type="http://schemas.openxmlformats.org/officeDocument/2006/relationships/worksheet" Target="/xl/worksheets/sheet2.xml" Id="Rfcf066b245324982" /><Relationship Type="http://schemas.openxmlformats.org/officeDocument/2006/relationships/worksheet" Target="/xl/worksheets/sheet3.xml" Id="Rbe2c74bbb6bb49f7" /><Relationship Type="http://schemas.openxmlformats.org/officeDocument/2006/relationships/worksheet" Target="/xl/worksheets/sheet4.xml" Id="R12b0ec329bf94221" /><Relationship Type="http://schemas.openxmlformats.org/officeDocument/2006/relationships/worksheet" Target="/xl/worksheets/sheet5.xml" Id="Re4947b8852e342c6" /><Relationship Type="http://schemas.openxmlformats.org/officeDocument/2006/relationships/worksheet" Target="/xl/worksheets/sheet6.xml" Id="R5d4a43019b69435f" /><Relationship Type="http://schemas.openxmlformats.org/officeDocument/2006/relationships/worksheet" Target="/xl/worksheets/sheet7.xml" Id="Rb0dfd00f45e24fdf" /><Relationship Type="http://schemas.openxmlformats.org/officeDocument/2006/relationships/worksheet" Target="/xl/worksheets/sheet8.xml" Id="R2485b75a69b54b44" /><Relationship Type="http://schemas.openxmlformats.org/officeDocument/2006/relationships/worksheet" Target="/xl/worksheets/sheet9.xml" Id="Ra224fbed28ef4ca9" /><Relationship Type="http://schemas.openxmlformats.org/officeDocument/2006/relationships/worksheet" Target="/xl/worksheets/sheet10.xml" Id="Rf242869b7c084159" /><Relationship Type="http://schemas.openxmlformats.org/officeDocument/2006/relationships/worksheet" Target="/xl/worksheets/sheet11.xml" Id="Re7d5eb0a43e44a23" /><Relationship Type="http://schemas.microsoft.com/office/2017/10/relationships/person" Target="/xl/persons/person.xml" Id="R663c9743b82e438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8a35fc5ae804606" /><Relationship Type="http://schemas.openxmlformats.org/officeDocument/2006/relationships/chart" Target="/xl/drawings/charts/chart2.xml" Id="Rbde0dd2da3e94093" /><Relationship Type="http://schemas.openxmlformats.org/officeDocument/2006/relationships/chart" Target="/xl/drawings/charts/chart3.xml" Id="R9a45f7a216854552" /><Relationship Type="http://schemas.openxmlformats.org/officeDocument/2006/relationships/chart" Target="/xl/drawings/charts/chart4.xml" Id="Rcfad26299ab2472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Europe received just over half of world arrivals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Arrivals (m)</c:v>
          </c:tx>
          <c:cat>
            <c:strRef>
              <c:f>'Dashboard'!$N$2:$N$6</c:f>
              <c:strCache>
                <c:ptCount val="0"/>
              </c:strCache>
            </c:strRef>
          </c:cat>
          <c:val>
            <c:numRef>
              <c:f>'Dashboard'!$O$2:$O$6</c:f>
              <c:numCache>
                <c:formatCode>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Brazil led reported full-year growth in 2025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Growth</c:v>
          </c:tx>
          <c:cat>
            <c:strRef>
              <c:f>'Dashboard'!$Q$2:$Q$5</c:f>
              <c:strCache>
                <c:ptCount val="0"/>
              </c:strCache>
            </c:strRef>
          </c:cat>
          <c:val>
            <c:numRef>
              <c:f>'Dashboard'!$R$2:$R$5</c:f>
              <c:numCache>
                <c:formatCode>0%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Older U.S. cohorts report more prior solo travel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Have travelled solo</c:v>
          </c:tx>
          <c:cat>
            <c:strRef>
              <c:f>'Dashboard'!$N$10:$N$12</c:f>
              <c:strCache>
                <c:ptCount val="0"/>
              </c:strCache>
            </c:strRef>
          </c:cat>
          <c:val>
            <c:numRef>
              <c:f>'Dashboard'!$O$10:$O$12</c:f>
              <c:numCache>
                <c:formatCode>0%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  <c:max val="0.8"/>
          <c:min val="0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4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Solo often leads into social travel products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Share</c:v>
          </c:tx>
          <c:cat>
            <c:strRef>
              <c:f>'Dashboard'!$Q$10:$Q$12</c:f>
              <c:strCache>
                <c:ptCount val="0"/>
              </c:strCache>
            </c:strRef>
          </c:cat>
          <c:val>
            <c:numRef>
              <c:f>'Dashboard'!$R$10:$R$12</c:f>
              <c:numCache>
                <c:formatCode>0%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  <c:max val="1"/>
          <c:min val="0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%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9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8a35fc5ae804606"/>
        </a:graphicData>
      </a:graphic>
    </xdr:graphicFrame>
    <xdr:clientData/>
  </xdr:twoCellAnchor>
  <xdr:twoCellAnchor>
    <xdr:from>
      <xdr:col>6</xdr:col>
      <xdr:colOff>0</xdr:colOff>
      <xdr:row>9</xdr:row>
      <xdr:rowOff>0</xdr:rowOff>
    </xdr:from>
    <xdr:to>
      <xdr:col>12</xdr:col>
      <xdr:colOff>0</xdr:colOff>
      <xdr:row>24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de0dd2da3e94093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6</xdr:col>
      <xdr:colOff>0</xdr:colOff>
      <xdr:row>40</xdr:row>
      <xdr:rowOff>0</xdr:rowOff>
    </xdr:to>
    <xdr:graphicFrame macro="">
      <xdr:nvGraphicFramePr>
        <xdr:cNvPr id="3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a45f7a216854552"/>
        </a:graphicData>
      </a:graphic>
    </xdr:graphicFrame>
    <xdr:clientData/>
  </xdr:twoCellAnchor>
  <xdr:twoCellAnchor>
    <xdr:from>
      <xdr:col>6</xdr:col>
      <xdr:colOff>0</xdr:colOff>
      <xdr:row>25</xdr:row>
      <xdr:rowOff>0</xdr:rowOff>
    </xdr:from>
    <xdr:to>
      <xdr:col>12</xdr:col>
      <xdr:colOff>0</xdr:colOff>
      <xdr:row>40</xdr:row>
      <xdr:rowOff>0</xdr:rowOff>
    </xdr:to>
    <xdr:graphicFrame macro="">
      <xdr:nvGraphicFramePr>
        <xdr:cNvPr id="4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fad26299ab24722"/>
        </a:graphicData>
      </a:graphic>
    </xdr:graphicFrame>
    <xdr:clientData/>
  </xdr:twoCellAnchor>
</xdr:wsDr>
</file>

<file path=xl/persons/person.xml><?xml version="1.0" encoding="utf-8"?>
<xltc:personList xmlns:xltc="http://schemas.microsoft.com/office/spreadsheetml/2018/threadedcomments">
  <xltc:person displayName="Destinations Uncovered" id="{CE9AAC0F-E3AF-4B28-8464-64883347A340}"/>
</xltc:personList>
</file>

<file path=xl/tables/table1.xml><?xml version="1.0" encoding="utf-8"?>
<x:table xmlns:x="http://schemas.openxmlformats.org/spreadsheetml/2006/main" id="1" name="CoreDataTable" displayName="CoreDataTable" ref="A1:W69" headerRowCount="1" totalsRowCount="0" totalsRowShown="0">
  <x:tableColumns count="23">
    <x:tableColumn id="1" name="record_id"/>
    <x:tableColumn id="2" name="topic"/>
    <x:tableColumn id="3" name="statistic_label"/>
    <x:tableColumn id="4" name="value_numeric"/>
    <x:tableColumn id="5" name="unit"/>
    <x:tableColumn id="6" name="period_start"/>
    <x:tableColumn id="7" name="period_end"/>
    <x:tableColumn id="8" name="geography_type"/>
    <x:tableColumn id="9" name="geography_name"/>
    <x:tableColumn id="10" name="population"/>
    <x:tableColumn id="11" name="solo_definition"/>
    <x:tableColumn id="12" name="travel_purpose"/>
    <x:tableColumn id="13" name="sample_size"/>
    <x:tableColumn id="14" name="source_class"/>
    <x:tableColumn id="15" name="source_id"/>
    <x:tableColumn id="16" name="source_name"/>
    <x:tableColumn id="17" name="source_url"/>
    <x:tableColumn id="18" name="methodology_note"/>
    <x:tableColumn id="19" name="comparability_note"/>
    <x:tableColumn id="20" name="derivation_formula"/>
    <x:tableColumn id="21" name="derived_flag"/>
    <x:tableColumn id="22" name="confidence_grade"/>
    <x:tableColumn id="23" name="statu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22c6e2af4584b41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drawing" Target="/xl/drawings/drawing1.xml" Id="R3ee1948bbb164ba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5" hidden="0" customWidth="1"/>
    <x:col min="5" max="5" width="15" hidden="0" customWidth="1"/>
    <x:col min="8" max="8" width="15" hidden="0" customWidth="1"/>
    <x:col min="10" max="10" width="15" hidden="0" customWidth="1"/>
    <x:col min="11" max="11" width="15" hidden="0" customWidth="1"/>
    <x:col min="12" max="12" width="15" hidden="0" customWidth="1"/>
    <x:col min="14" max="14" width="15" hidden="0" customWidth="1"/>
    <x:col min="15" max="15" width="15" hidden="0" customWidth="1"/>
    <x:col min="22" max="22" width="15" hidden="0" customWidth="1"/>
    <x:col min="23" max="23" width="15" hidden="0" customWidth="1"/>
    <x:col min="3" max="3" width="34" hidden="0" customWidth="1"/>
    <x:col min="16" max="16" width="34" hidden="0" customWidth="1"/>
    <x:col min="18" max="18" width="34" hidden="0" customWidth="1"/>
    <x:col min="19" max="19" width="34" hidden="0" customWidth="1"/>
    <x:col min="20" max="20" width="34" hidden="0" customWidth="1"/>
    <x:col min="17" max="17" width="48" hidden="0" customWidth="1"/>
    <x:col min="4" max="4" width="13" hidden="0" customWidth="1"/>
    <x:col min="6" max="6" width="14" hidden="0" customWidth="1"/>
    <x:col min="7" max="7" width="14" hidden="0" customWidth="1"/>
    <x:col min="13" max="13" width="11" hidden="0" customWidth="1"/>
    <x:col min="21" max="21" width="12" hidden="0" customWidth="1"/>
  </x:cols>
  <x:sheetData>
    <x:row r="1" ht="42" customHeight="1">
      <x:c r="A1" s="8" t="str">
        <x:v>record_id</x:v>
      </x:c>
      <x:c r="B1" s="8" t="str">
        <x:v>topic</x:v>
      </x:c>
      <x:c r="C1" s="8" t="str">
        <x:v>statistic_label</x:v>
      </x:c>
      <x:c r="D1" s="8" t="str">
        <x:v>value_numeric</x:v>
      </x:c>
      <x:c r="E1" s="8" t="str">
        <x:v>unit</x:v>
      </x:c>
      <x:c r="F1" s="8" t="str">
        <x:v>period_start</x:v>
      </x:c>
      <x:c r="G1" s="8" t="str">
        <x:v>period_end</x:v>
      </x:c>
      <x:c r="H1" s="8" t="str">
        <x:v>geography_type</x:v>
      </x:c>
      <x:c r="I1" s="8" t="str">
        <x:v>geography_name</x:v>
      </x:c>
      <x:c r="J1" s="8" t="str">
        <x:v>population</x:v>
      </x:c>
      <x:c r="K1" s="8" t="str">
        <x:v>solo_definition</x:v>
      </x:c>
      <x:c r="L1" s="8" t="str">
        <x:v>travel_purpose</x:v>
      </x:c>
      <x:c r="M1" s="8" t="str">
        <x:v>sample_size</x:v>
      </x:c>
      <x:c r="N1" s="8" t="str">
        <x:v>source_class</x:v>
      </x:c>
      <x:c r="O1" s="8" t="str">
        <x:v>source_id</x:v>
      </x:c>
      <x:c r="P1" s="8" t="str">
        <x:v>source_name</x:v>
      </x:c>
      <x:c r="Q1" s="8" t="str">
        <x:v>source_url</x:v>
      </x:c>
      <x:c r="R1" s="8" t="str">
        <x:v>methodology_note</x:v>
      </x:c>
      <x:c r="S1" s="8" t="str">
        <x:v>comparability_note</x:v>
      </x:c>
      <x:c r="T1" s="8" t="str">
        <x:v>derivation_formula</x:v>
      </x:c>
      <x:c r="U1" s="8" t="str">
        <x:v>derived_flag</x:v>
      </x:c>
      <x:c r="V1" s="8" t="str">
        <x:v>confidence_grade</x:v>
      </x:c>
      <x:c r="W1" s="8" t="str">
        <x:v>status</x:v>
      </x:c>
      <x:c r="X1" t="str"/>
    </x:row>
    <x:row r="2">
      <x:c r="A2" s="24" t="str">
        <x:v>ST2026-001</x:v>
      </x:c>
      <x:c r="B2" s="24" t="str">
        <x:v>definition</x:v>
      </x:c>
      <x:c r="C2" s="24" t="str">
        <x:v>No harmonised official global solo traveller count</x:v>
      </x:c>
      <x:c r="D2" s="30" t="str"/>
      <x:c r="E2" s="24" t="str">
        <x:v>text</x:v>
      </x:c>
      <x:c r="F2" s="36" t="str">
        <x:v>2026-08-25</x:v>
      </x:c>
      <x:c r="G2" s="36" t="str">
        <x:v>2026-08-25</x:v>
      </x:c>
      <x:c r="H2" s="24" t="str">
        <x:v>world</x:v>
      </x:c>
      <x:c r="I2" s="24" t="str">
        <x:v>World</x:v>
      </x:c>
      <x:c r="J2" s="24" t="str">
        <x:v>travellers</x:v>
      </x:c>
      <x:c r="K2" s="24" t="str">
        <x:v>multiple</x:v>
      </x:c>
      <x:c r="L2" s="24" t="str">
        <x:v>mixed</x:v>
      </x:c>
      <x:c r="M2" s="24" t="str"/>
      <x:c r="N2" s="24" t="str">
        <x:v>official synthesis</x:v>
      </x:c>
      <x:c r="O2" s="24" t="str">
        <x:v>S09</x:v>
      </x:c>
      <x:c r="P2" s="24" t="str">
        <x:v>U.S. NTTO SIAT</x:v>
      </x:c>
      <x:c r="Q2" s="24" t="str">
        <x:v>https://www.trade.gov/survey-international-air-travelers-siat</x:v>
      </x:c>
      <x:c r="R2" s="24" t="str">
        <x:v>Official series use different party and booking variables</x:v>
      </x:c>
      <x:c r="S2" s="24" t="str">
        <x:v>Do not infer a universal market size</x:v>
      </x:c>
      <x:c r="T2" s="24" t="str"/>
      <x:c r="U2" s="24" t="str">
        <x:v>FALSE</x:v>
      </x:c>
      <x:c r="V2" s="24" t="str">
        <x:v>A</x:v>
      </x:c>
      <x:c r="W2" s="24" t="str">
        <x:v>publish</x:v>
      </x:c>
      <x:c r="X2" t="str"/>
    </x:row>
    <x:row r="3">
      <x:c r="A3" s="25" t="str">
        <x:v>ST2026-002</x:v>
      </x:c>
      <x:c r="B3" s="25" t="str">
        <x:v>solo share</x:v>
      </x:c>
      <x:c r="C3" s="25" t="str">
        <x:v>Overseas U.S. air visitors who travelled alone</x:v>
      </x:c>
      <x:c r="D3" s="31" t="str">
        <x:v>58.6</x:v>
      </x:c>
      <x:c r="E3" s="25" t="str">
        <x:v>percent</x:v>
      </x:c>
      <x:c r="F3" s="37" t="str">
        <x:v>2025-01-01</x:v>
      </x:c>
      <x:c r="G3" s="37" t="str">
        <x:v>2025-12-31</x:v>
      </x:c>
      <x:c r="H3" s="25" t="str">
        <x:v>country</x:v>
      </x:c>
      <x:c r="I3" s="25" t="str">
        <x:v>United States</x:v>
      </x:c>
      <x:c r="J3" s="25" t="str">
        <x:v>overseas air visitors</x:v>
      </x:c>
      <x:c r="K3" s="25" t="str">
        <x:v>party size one</x:v>
      </x:c>
      <x:c r="L3" s="25" t="str">
        <x:v>mixed</x:v>
      </x:c>
      <x:c r="M3" s="25" t="str"/>
      <x:c r="N3" s="25" t="str">
        <x:v>official</x:v>
      </x:c>
      <x:c r="O3" s="25" t="str">
        <x:v>S07</x:v>
      </x:c>
      <x:c r="P3" s="25" t="str">
        <x:v>U.S. NTTO 2025 SIAT</x:v>
      </x:c>
      <x:c r="Q3" s="25" t="str">
        <x:v>https://www.trade.gov/feature-article/2025-survey-international-air-travelers-results</x:v>
      </x:c>
      <x:c r="R3" s="25" t="str">
        <x:v>Weighted visitor survey</x:v>
      </x:c>
      <x:c r="S3" s="25" t="str">
        <x:v>Includes leisure business and VFR</x:v>
      </x:c>
      <x:c r="T3" s="25" t="str"/>
      <x:c r="U3" s="25" t="str">
        <x:v>FALSE</x:v>
      </x:c>
      <x:c r="V3" s="25" t="str">
        <x:v>A</x:v>
      </x:c>
      <x:c r="W3" s="25" t="str">
        <x:v>publish</x:v>
      </x:c>
      <x:c r="X3" t="str"/>
    </x:row>
    <x:row r="4">
      <x:c r="A4" s="25" t="str">
        <x:v>ST2026-003</x:v>
      </x:c>
      <x:c r="B4" s="25" t="str">
        <x:v>solo volume</x:v>
      </x:c>
      <x:c r="C4" s="25" t="str">
        <x:v>Implied overseas U.S. party-of-one air visitors</x:v>
      </x:c>
      <x:c r="D4" s="31" t="str">
        <x:v>20.1</x:v>
      </x:c>
      <x:c r="E4" s="25" t="str">
        <x:v>million visitors</x:v>
      </x:c>
      <x:c r="F4" s="37" t="str">
        <x:v>2025-01-01</x:v>
      </x:c>
      <x:c r="G4" s="37" t="str">
        <x:v>2025-12-31</x:v>
      </x:c>
      <x:c r="H4" s="25" t="str">
        <x:v>country</x:v>
      </x:c>
      <x:c r="I4" s="25" t="str">
        <x:v>United States</x:v>
      </x:c>
      <x:c r="J4" s="25" t="str">
        <x:v>overseas air visitors</x:v>
      </x:c>
      <x:c r="K4" s="25" t="str">
        <x:v>party size one</x:v>
      </x:c>
      <x:c r="L4" s="25" t="str">
        <x:v>mixed</x:v>
      </x:c>
      <x:c r="M4" s="25" t="str"/>
      <x:c r="N4" s="25" t="str">
        <x:v>derived</x:v>
      </x:c>
      <x:c r="O4" s="25" t="str">
        <x:v>S07</x:v>
      </x:c>
      <x:c r="P4" s="25" t="str">
        <x:v>U.S. NTTO 2025 SIAT</x:v>
      </x:c>
      <x:c r="Q4" s="25" t="str">
        <x:v>https://www.trade.gov/feature-article/2025-survey-international-air-travelers-results</x:v>
      </x:c>
      <x:c r="R4" s="25" t="str">
        <x:v>Derived from 34.3m base and 58.6% share</x:v>
      </x:c>
      <x:c r="S4" s="25" t="str">
        <x:v>Not a published solo total</x:v>
      </x:c>
      <x:c r="T4" s="25" t="str">
        <x:v>34.3*58.6%</x:v>
      </x:c>
      <x:c r="U4" s="25" t="str">
        <x:v>TRUE</x:v>
      </x:c>
      <x:c r="V4" s="25" t="str">
        <x:v>E</x:v>
      </x:c>
      <x:c r="W4" s="25" t="str">
        <x:v>publish</x:v>
      </x:c>
      <x:c r="X4" t="str"/>
    </x:row>
    <x:row r="5">
      <x:c r="A5" s="25" t="str">
        <x:v>ST2026-004</x:v>
      </x:c>
      <x:c r="B5" s="25" t="str">
        <x:v>solo share</x:v>
      </x:c>
      <x:c r="C5" s="25" t="str">
        <x:v>Overseas U.S. air visitors who travelled alone</x:v>
      </x:c>
      <x:c r="D5" s="31" t="str">
        <x:v>59.9</x:v>
      </x:c>
      <x:c r="E5" s="25" t="str">
        <x:v>percent</x:v>
      </x:c>
      <x:c r="F5" s="37" t="str">
        <x:v>2024-01-01</x:v>
      </x:c>
      <x:c r="G5" s="37" t="str">
        <x:v>2024-12-31</x:v>
      </x:c>
      <x:c r="H5" s="25" t="str">
        <x:v>country</x:v>
      </x:c>
      <x:c r="I5" s="25" t="str">
        <x:v>United States</x:v>
      </x:c>
      <x:c r="J5" s="25" t="str">
        <x:v>overseas air visitors</x:v>
      </x:c>
      <x:c r="K5" s="25" t="str">
        <x:v>party size one</x:v>
      </x:c>
      <x:c r="L5" s="25" t="str">
        <x:v>mixed</x:v>
      </x:c>
      <x:c r="M5" s="25" t="str"/>
      <x:c r="N5" s="25" t="str">
        <x:v>official</x:v>
      </x:c>
      <x:c r="O5" s="25" t="str">
        <x:v>S08</x:v>
      </x:c>
      <x:c r="P5" s="25" t="str">
        <x:v>U.S. NTTO 2024 SIAT</x:v>
      </x:c>
      <x:c r="Q5" s="25" t="str">
        <x:v>https://www.trade.gov/feature-article/survey-international-air-travelers-results-2024</x:v>
      </x:c>
      <x:c r="R5" s="25" t="str">
        <x:v>Weighted visitor survey</x:v>
      </x:c>
      <x:c r="S5" s="25" t="str">
        <x:v>Annual travel mix can change</x:v>
      </x:c>
      <x:c r="T5" s="25" t="str"/>
      <x:c r="U5" s="25" t="str">
        <x:v>FALSE</x:v>
      </x:c>
      <x:c r="V5" s="25" t="str">
        <x:v>A</x:v>
      </x:c>
      <x:c r="W5" s="25" t="str">
        <x:v>publish</x:v>
      </x:c>
      <x:c r="X5" t="str"/>
    </x:row>
    <x:row r="6">
      <x:c r="A6" s="25" t="str">
        <x:v>ST2026-005</x:v>
      </x:c>
      <x:c r="B6" s="25" t="str">
        <x:v>solo share</x:v>
      </x:c>
      <x:c r="C6" s="25" t="str">
        <x:v>Canadian air visitors to U.S. who travelled alone</x:v>
      </x:c>
      <x:c r="D6" s="31" t="str">
        <x:v>60.3</x:v>
      </x:c>
      <x:c r="E6" s="25" t="str">
        <x:v>percent</x:v>
      </x:c>
      <x:c r="F6" s="37" t="str">
        <x:v>2024-01-01</x:v>
      </x:c>
      <x:c r="G6" s="37" t="str">
        <x:v>2024-12-31</x:v>
      </x:c>
      <x:c r="H6" s="25" t="str">
        <x:v>country</x:v>
      </x:c>
      <x:c r="I6" s="25" t="str">
        <x:v>United States</x:v>
      </x:c>
      <x:c r="J6" s="25" t="str">
        <x:v>Canadian air visitors</x:v>
      </x:c>
      <x:c r="K6" s="25" t="str">
        <x:v>party size one</x:v>
      </x:c>
      <x:c r="L6" s="25" t="str">
        <x:v>mixed</x:v>
      </x:c>
      <x:c r="M6" s="25" t="str"/>
      <x:c r="N6" s="25" t="str">
        <x:v>official</x:v>
      </x:c>
      <x:c r="O6" s="25" t="str">
        <x:v>S08</x:v>
      </x:c>
      <x:c r="P6" s="25" t="str">
        <x:v>U.S. NTTO 2024 SIAT</x:v>
      </x:c>
      <x:c r="Q6" s="25" t="str">
        <x:v>https://www.trade.gov/feature-article/survey-international-air-travelers-results-2024</x:v>
      </x:c>
      <x:c r="R6" s="25" t="str">
        <x:v>Weighted visitor survey</x:v>
      </x:c>
      <x:c r="S6" s="25" t="str">
        <x:v>Not solo leisure only</x:v>
      </x:c>
      <x:c r="T6" s="25" t="str"/>
      <x:c r="U6" s="25" t="str">
        <x:v>FALSE</x:v>
      </x:c>
      <x:c r="V6" s="25" t="str">
        <x:v>A</x:v>
      </x:c>
      <x:c r="W6" s="25" t="str">
        <x:v>publish</x:v>
      </x:c>
      <x:c r="X6" t="str"/>
    </x:row>
    <x:row r="7">
      <x:c r="A7" s="25" t="str">
        <x:v>ST2026-006</x:v>
      </x:c>
      <x:c r="B7" s="25" t="str">
        <x:v>solo share</x:v>
      </x:c>
      <x:c r="C7" s="25" t="str">
        <x:v>Mexican air visitors to U.S. who travelled alone</x:v>
      </x:c>
      <x:c r="D7" s="31" t="str">
        <x:v>62.8</x:v>
      </x:c>
      <x:c r="E7" s="25" t="str">
        <x:v>percent</x:v>
      </x:c>
      <x:c r="F7" s="37" t="str">
        <x:v>2024-01-01</x:v>
      </x:c>
      <x:c r="G7" s="37" t="str">
        <x:v>2024-12-31</x:v>
      </x:c>
      <x:c r="H7" s="25" t="str">
        <x:v>country</x:v>
      </x:c>
      <x:c r="I7" s="25" t="str">
        <x:v>United States</x:v>
      </x:c>
      <x:c r="J7" s="25" t="str">
        <x:v>Mexican air visitors</x:v>
      </x:c>
      <x:c r="K7" s="25" t="str">
        <x:v>party size one</x:v>
      </x:c>
      <x:c r="L7" s="25" t="str">
        <x:v>mixed</x:v>
      </x:c>
      <x:c r="M7" s="25" t="str"/>
      <x:c r="N7" s="25" t="str">
        <x:v>official</x:v>
      </x:c>
      <x:c r="O7" s="25" t="str">
        <x:v>S08</x:v>
      </x:c>
      <x:c r="P7" s="25" t="str">
        <x:v>U.S. NTTO 2024 SIAT</x:v>
      </x:c>
      <x:c r="Q7" s="25" t="str">
        <x:v>https://www.trade.gov/feature-article/survey-international-air-travelers-results-2024</x:v>
      </x:c>
      <x:c r="R7" s="25" t="str">
        <x:v>Weighted visitor survey</x:v>
      </x:c>
      <x:c r="S7" s="25" t="str">
        <x:v>Not solo leisure only</x:v>
      </x:c>
      <x:c r="T7" s="25" t="str"/>
      <x:c r="U7" s="25" t="str">
        <x:v>FALSE</x:v>
      </x:c>
      <x:c r="V7" s="25" t="str">
        <x:v>A</x:v>
      </x:c>
      <x:c r="W7" s="25" t="str">
        <x:v>publish</x:v>
      </x:c>
      <x:c r="X7" t="str"/>
    </x:row>
    <x:row r="8">
      <x:c r="A8" s="25" t="str">
        <x:v>ST2026-007</x:v>
      </x:c>
      <x:c r="B8" s="25" t="str">
        <x:v>platform behaviour</x:v>
      </x:c>
      <x:c r="C8" s="25" t="str">
        <x:v>Hostelworld customers who travel solo</x:v>
      </x:c>
      <x:c r="D8" s="31" t="str">
        <x:v>65</x:v>
      </x:c>
      <x:c r="E8" s="25" t="str">
        <x:v>percent</x:v>
      </x:c>
      <x:c r="F8" s="37" t="str">
        <x:v>2026-01-01</x:v>
      </x:c>
      <x:c r="G8" s="37" t="str">
        <x:v>2026-08-25</x:v>
      </x:c>
      <x:c r="H8" s="25" t="str">
        <x:v>platform</x:v>
      </x:c>
      <x:c r="I8" s="25" t="str">
        <x:v>Hostelworld</x:v>
      </x:c>
      <x:c r="J8" s="25" t="str">
        <x:v>Hostelworld customers</x:v>
      </x:c>
      <x:c r="K8" s="25" t="str">
        <x:v>self-identified solo</x:v>
      </x:c>
      <x:c r="L8" s="25" t="str">
        <x:v>mixed</x:v>
      </x:c>
      <x:c r="M8" s="25" t="str"/>
      <x:c r="N8" s="25" t="str">
        <x:v>platform</x:v>
      </x:c>
      <x:c r="O8" s="25" t="str">
        <x:v>S10</x:v>
      </x:c>
      <x:c r="P8" s="25" t="str">
        <x:v>Hostelworld Group key facts</x:v>
      </x:c>
      <x:c r="Q8" s="25" t="str">
        <x:v>https://www.hostelworldgroup.com/media/key-facts</x:v>
      </x:c>
      <x:c r="R8" s="25" t="str">
        <x:v>First-party platform cohort</x:v>
      </x:c>
      <x:c r="S8" s="25" t="str">
        <x:v>Not population representative</x:v>
      </x:c>
      <x:c r="T8" s="25" t="str"/>
      <x:c r="U8" s="25" t="str">
        <x:v>FALSE</x:v>
      </x:c>
      <x:c r="V8" s="25" t="str">
        <x:v>D</x:v>
      </x:c>
      <x:c r="W8" s="25" t="str">
        <x:v>publish</x:v>
      </x:c>
      <x:c r="X8" t="str"/>
    </x:row>
    <x:row r="9">
      <x:c r="A9" s="25" t="str">
        <x:v>ST2026-008</x:v>
      </x:c>
      <x:c r="B9" s="25" t="str">
        <x:v>platform behaviour</x:v>
      </x:c>
      <x:c r="C9" s="25" t="str">
        <x:v>Hostelworld customers who travel in pairs</x:v>
      </x:c>
      <x:c r="D9" s="31" t="str">
        <x:v>28</x:v>
      </x:c>
      <x:c r="E9" s="25" t="str">
        <x:v>percent</x:v>
      </x:c>
      <x:c r="F9" s="37" t="str">
        <x:v>2026-01-01</x:v>
      </x:c>
      <x:c r="G9" s="37" t="str">
        <x:v>2026-08-25</x:v>
      </x:c>
      <x:c r="H9" s="25" t="str">
        <x:v>platform</x:v>
      </x:c>
      <x:c r="I9" s="25" t="str">
        <x:v>Hostelworld</x:v>
      </x:c>
      <x:c r="J9" s="25" t="str">
        <x:v>Hostelworld customers</x:v>
      </x:c>
      <x:c r="K9" s="25" t="str">
        <x:v>not solo-specific</x:v>
      </x:c>
      <x:c r="L9" s="25" t="str">
        <x:v>mixed</x:v>
      </x:c>
      <x:c r="M9" s="25" t="str"/>
      <x:c r="N9" s="25" t="str">
        <x:v>platform</x:v>
      </x:c>
      <x:c r="O9" s="25" t="str">
        <x:v>S10</x:v>
      </x:c>
      <x:c r="P9" s="25" t="str">
        <x:v>Hostelworld Group key facts</x:v>
      </x:c>
      <x:c r="Q9" s="25" t="str">
        <x:v>https://www.hostelworldgroup.com/media/key-facts</x:v>
      </x:c>
      <x:c r="R9" s="25" t="str">
        <x:v>First-party platform cohort</x:v>
      </x:c>
      <x:c r="S9" s="25" t="str">
        <x:v>Not population representative</x:v>
      </x:c>
      <x:c r="T9" s="25" t="str"/>
      <x:c r="U9" s="25" t="str">
        <x:v>FALSE</x:v>
      </x:c>
      <x:c r="V9" s="25" t="str">
        <x:v>D</x:v>
      </x:c>
      <x:c r="W9" s="25" t="str">
        <x:v>contextual</x:v>
      </x:c>
      <x:c r="X9" t="str"/>
    </x:row>
    <x:row r="10">
      <x:c r="A10" s="25" t="str">
        <x:v>ST2026-009</x:v>
      </x:c>
      <x:c r="B10" s="25" t="str">
        <x:v>age</x:v>
      </x:c>
      <x:c r="C10" s="25" t="str">
        <x:v>Hostelworld customers aged 18 to 35</x:v>
      </x:c>
      <x:c r="D10" s="31" t="str">
        <x:v>80</x:v>
      </x:c>
      <x:c r="E10" s="25" t="str">
        <x:v>percent</x:v>
      </x:c>
      <x:c r="F10" s="37" t="str">
        <x:v>2026-01-01</x:v>
      </x:c>
      <x:c r="G10" s="37" t="str">
        <x:v>2026-08-25</x:v>
      </x:c>
      <x:c r="H10" s="25" t="str">
        <x:v>platform</x:v>
      </x:c>
      <x:c r="I10" s="25" t="str">
        <x:v>Hostelworld</x:v>
      </x:c>
      <x:c r="J10" s="25" t="str">
        <x:v>Hostelworld customers</x:v>
      </x:c>
      <x:c r="K10" s="25" t="str">
        <x:v>not solo-specific</x:v>
      </x:c>
      <x:c r="L10" s="25" t="str">
        <x:v>mixed</x:v>
      </x:c>
      <x:c r="M10" s="25" t="str"/>
      <x:c r="N10" s="25" t="str">
        <x:v>platform</x:v>
      </x:c>
      <x:c r="O10" s="25" t="str">
        <x:v>S10</x:v>
      </x:c>
      <x:c r="P10" s="25" t="str">
        <x:v>Hostelworld Group key facts</x:v>
      </x:c>
      <x:c r="Q10" s="25" t="str">
        <x:v>https://www.hostelworldgroup.com/media/key-facts</x:v>
      </x:c>
      <x:c r="R10" s="25" t="str">
        <x:v>First-party platform cohort</x:v>
      </x:c>
      <x:c r="S10" s="25" t="str">
        <x:v>Youth-heavy accommodation segment</x:v>
      </x:c>
      <x:c r="T10" s="25" t="str"/>
      <x:c r="U10" s="25" t="str">
        <x:v>FALSE</x:v>
      </x:c>
      <x:c r="V10" s="25" t="str">
        <x:v>D</x:v>
      </x:c>
      <x:c r="W10" s="25" t="str">
        <x:v>publish</x:v>
      </x:c>
      <x:c r="X10" t="str"/>
    </x:row>
    <x:row r="11">
      <x:c r="A11" s="25" t="str">
        <x:v>ST2026-010</x:v>
      </x:c>
      <x:c r="B11" s="25" t="str">
        <x:v>platform behaviour</x:v>
      </x:c>
      <x:c r="C11" s="25" t="str">
        <x:v>Intrepid travellers who book solo</x:v>
      </x:c>
      <x:c r="D11" s="31" t="str">
        <x:v>50</x:v>
      </x:c>
      <x:c r="E11" s="25" t="str">
        <x:v>percent lower bound</x:v>
      </x:c>
      <x:c r="F11" s="37" t="str">
        <x:v>2026-01-01</x:v>
      </x:c>
      <x:c r="G11" s="37" t="str">
        <x:v>2026-08-25</x:v>
      </x:c>
      <x:c r="H11" s="25" t="str">
        <x:v>platform</x:v>
      </x:c>
      <x:c r="I11" s="25" t="str">
        <x:v>Intrepid</x:v>
      </x:c>
      <x:c r="J11" s="25" t="str">
        <x:v>Intrepid customers</x:v>
      </x:c>
      <x:c r="K11" s="25" t="str">
        <x:v>solo group-tour customer</x:v>
      </x:c>
      <x:c r="L11" s="25" t="str">
        <x:v>leisure</x:v>
      </x:c>
      <x:c r="M11" s="25" t="str"/>
      <x:c r="N11" s="25" t="str">
        <x:v>platform</x:v>
      </x:c>
      <x:c r="O11" s="25" t="str">
        <x:v>S11</x:v>
      </x:c>
      <x:c r="P11" s="25" t="str">
        <x:v>Intrepid solo travel</x:v>
      </x:c>
      <x:c r="Q11" s="25" t="str">
        <x:v>https://www.intrepidtravel.com/us/solo-travel</x:v>
      </x:c>
      <x:c r="R11" s="25" t="str">
        <x:v>Source states more than 50%</x:v>
      </x:c>
      <x:c r="S11" s="25" t="str">
        <x:v>Lower bound recorded</x:v>
      </x:c>
      <x:c r="T11" s="25" t="str"/>
      <x:c r="U11" s="25" t="str">
        <x:v>FALSE</x:v>
      </x:c>
      <x:c r="V11" s="25" t="str">
        <x:v>D</x:v>
      </x:c>
      <x:c r="W11" s="25" t="str">
        <x:v>publish</x:v>
      </x:c>
      <x:c r="X11" t="str"/>
    </x:row>
    <x:row r="12">
      <x:c r="A12" s="25" t="str">
        <x:v>ST2026-011</x:v>
      </x:c>
      <x:c r="B12" s="25" t="str">
        <x:v>experience</x:v>
      </x:c>
      <x:c r="C12" s="25" t="str">
        <x:v>U.S. adults who have travelled solo</x:v>
      </x:c>
      <x:c r="D12" s="31" t="str">
        <x:v>50</x:v>
      </x:c>
      <x:c r="E12" s="25" t="str">
        <x:v>percent</x:v>
      </x:c>
      <x:c r="F12" s="37" t="str">
        <x:v>2026-01-01</x:v>
      </x:c>
      <x:c r="G12" s="37" t="str">
        <x:v>2026-05-02</x:v>
      </x:c>
      <x:c r="H12" s="25" t="str">
        <x:v>survey market</x:v>
      </x:c>
      <x:c r="I12" s="25" t="str">
        <x:v>United States</x:v>
      </x:c>
      <x:c r="J12" s="25" t="str">
        <x:v>U.S. adults</x:v>
      </x:c>
      <x:c r="K12" s="25" t="str">
        <x:v>self-identified solo</x:v>
      </x:c>
      <x:c r="L12" s="25" t="str">
        <x:v>mixed</x:v>
      </x:c>
      <x:c r="M12" s="25" t="str">
        <x:v>2000</x:v>
      </x:c>
      <x:c r="N12" s="25" t="str">
        <x:v>commissioned survey</x:v>
      </x:c>
      <x:c r="O12" s="25" t="str">
        <x:v>S15</x:v>
      </x:c>
      <x:c r="P12" s="25" t="str">
        <x:v>Road Scholar Talker Research</x:v>
      </x:c>
      <x:c r="Q12" s="25" t="str">
        <x:v>https://www.roadscholar.org/blog/what-holds-older-adults-back-from-solo-traveling/</x:v>
      </x:c>
      <x:c r="R12" s="25" t="str">
        <x:v>Commissioned online survey</x:v>
      </x:c>
      <x:c r="S12" s="25" t="str">
        <x:v>Not global</x:v>
      </x:c>
      <x:c r="T12" s="25" t="str"/>
      <x:c r="U12" s="25" t="str">
        <x:v>FALSE</x:v>
      </x:c>
      <x:c r="V12" s="25" t="str">
        <x:v>C</x:v>
      </x:c>
      <x:c r="W12" s="25" t="str">
        <x:v>publish</x:v>
      </x:c>
      <x:c r="X12" t="str"/>
    </x:row>
    <x:row r="13">
      <x:c r="A13" s="25" t="str">
        <x:v>ST2026-012</x:v>
      </x:c>
      <x:c r="B13" s="25" t="str">
        <x:v>interest</x:v>
      </x:c>
      <x:c r="C13" s="25" t="str">
        <x:v>Non-solo U.S. adults open to travelling solo</x:v>
      </x:c>
      <x:c r="D13" s="31" t="str">
        <x:v>32</x:v>
      </x:c>
      <x:c r="E13" s="25" t="str">
        <x:v>percent</x:v>
      </x:c>
      <x:c r="F13" s="37" t="str">
        <x:v>2026-01-01</x:v>
      </x:c>
      <x:c r="G13" s="37" t="str">
        <x:v>2026-05-02</x:v>
      </x:c>
      <x:c r="H13" s="25" t="str">
        <x:v>survey market</x:v>
      </x:c>
      <x:c r="I13" s="25" t="str">
        <x:v>United States</x:v>
      </x:c>
      <x:c r="J13" s="25" t="str">
        <x:v>U.S. adults without solo experience</x:v>
      </x:c>
      <x:c r="K13" s="25" t="str">
        <x:v>self-identified solo</x:v>
      </x:c>
      <x:c r="L13" s="25" t="str">
        <x:v>mixed</x:v>
      </x:c>
      <x:c r="M13" s="25" t="str">
        <x:v>2000</x:v>
      </x:c>
      <x:c r="N13" s="25" t="str">
        <x:v>commissioned survey</x:v>
      </x:c>
      <x:c r="O13" s="25" t="str">
        <x:v>S15</x:v>
      </x:c>
      <x:c r="P13" s="25" t="str">
        <x:v>Road Scholar Talker Research</x:v>
      </x:c>
      <x:c r="Q13" s="25" t="str">
        <x:v>https://www.roadscholar.org/blog/what-holds-older-adults-back-from-solo-traveling/</x:v>
      </x:c>
      <x:c r="R13" s="25" t="str">
        <x:v>Commissioned online survey</x:v>
      </x:c>
      <x:c r="S13" s="25" t="str">
        <x:v>Conditional base</x:v>
      </x:c>
      <x:c r="T13" s="25" t="str"/>
      <x:c r="U13" s="25" t="str">
        <x:v>FALSE</x:v>
      </x:c>
      <x:c r="V13" s="25" t="str">
        <x:v>C</x:v>
      </x:c>
      <x:c r="W13" s="25" t="str">
        <x:v>publish</x:v>
      </x:c>
      <x:c r="X13" t="str"/>
    </x:row>
    <x:row r="14">
      <x:c r="A14" s="25" t="str">
        <x:v>ST2026-013</x:v>
      </x:c>
      <x:c r="B14" s="25" t="str">
        <x:v>age</x:v>
      </x:c>
      <x:c r="C14" s="25" t="str">
        <x:v>Silent Generation with solo travel experience</x:v>
      </x:c>
      <x:c r="D14" s="31" t="str">
        <x:v>64</x:v>
      </x:c>
      <x:c r="E14" s="25" t="str">
        <x:v>percent</x:v>
      </x:c>
      <x:c r="F14" s="37" t="str">
        <x:v>2026-01-01</x:v>
      </x:c>
      <x:c r="G14" s="37" t="str">
        <x:v>2026-05-02</x:v>
      </x:c>
      <x:c r="H14" s="25" t="str">
        <x:v>survey market</x:v>
      </x:c>
      <x:c r="I14" s="25" t="str">
        <x:v>United States</x:v>
      </x:c>
      <x:c r="J14" s="25" t="str">
        <x:v>U.S. Silent Generation</x:v>
      </x:c>
      <x:c r="K14" s="25" t="str">
        <x:v>self-identified solo</x:v>
      </x:c>
      <x:c r="L14" s="25" t="str">
        <x:v>mixed</x:v>
      </x:c>
      <x:c r="M14" s="25" t="str">
        <x:v>2000</x:v>
      </x:c>
      <x:c r="N14" s="25" t="str">
        <x:v>commissioned survey</x:v>
      </x:c>
      <x:c r="O14" s="25" t="str">
        <x:v>S15</x:v>
      </x:c>
      <x:c r="P14" s="25" t="str">
        <x:v>Road Scholar Talker Research</x:v>
      </x:c>
      <x:c r="Q14" s="25" t="str">
        <x:v>https://www.roadscholar.org/blog/what-holds-older-adults-back-from-solo-traveling/</x:v>
      </x:c>
      <x:c r="R14" s="25" t="str">
        <x:v>Generational cross-tab</x:v>
      </x:c>
      <x:c r="S14" s="25" t="str">
        <x:v>Not trip frequency</x:v>
      </x:c>
      <x:c r="T14" s="25" t="str"/>
      <x:c r="U14" s="25" t="str">
        <x:v>FALSE</x:v>
      </x:c>
      <x:c r="V14" s="25" t="str">
        <x:v>C</x:v>
      </x:c>
      <x:c r="W14" s="25" t="str">
        <x:v>publish</x:v>
      </x:c>
      <x:c r="X14" t="str"/>
    </x:row>
    <x:row r="15">
      <x:c r="A15" s="25" t="str">
        <x:v>ST2026-014</x:v>
      </x:c>
      <x:c r="B15" s="25" t="str">
        <x:v>age</x:v>
      </x:c>
      <x:c r="C15" s="25" t="str">
        <x:v>Baby Boomers with solo travel experience</x:v>
      </x:c>
      <x:c r="D15" s="31" t="str">
        <x:v>58</x:v>
      </x:c>
      <x:c r="E15" s="25" t="str">
        <x:v>percent</x:v>
      </x:c>
      <x:c r="F15" s="37" t="str">
        <x:v>2026-01-01</x:v>
      </x:c>
      <x:c r="G15" s="37" t="str">
        <x:v>2026-05-02</x:v>
      </x:c>
      <x:c r="H15" s="25" t="str">
        <x:v>survey market</x:v>
      </x:c>
      <x:c r="I15" s="25" t="str">
        <x:v>United States</x:v>
      </x:c>
      <x:c r="J15" s="25" t="str">
        <x:v>U.S. Baby Boomers</x:v>
      </x:c>
      <x:c r="K15" s="25" t="str">
        <x:v>self-identified solo</x:v>
      </x:c>
      <x:c r="L15" s="25" t="str">
        <x:v>mixed</x:v>
      </x:c>
      <x:c r="M15" s="25" t="str">
        <x:v>2000</x:v>
      </x:c>
      <x:c r="N15" s="25" t="str">
        <x:v>commissioned survey</x:v>
      </x:c>
      <x:c r="O15" s="25" t="str">
        <x:v>S15</x:v>
      </x:c>
      <x:c r="P15" s="25" t="str">
        <x:v>Road Scholar Talker Research</x:v>
      </x:c>
      <x:c r="Q15" s="25" t="str">
        <x:v>https://www.roadscholar.org/blog/what-holds-older-adults-back-from-solo-traveling/</x:v>
      </x:c>
      <x:c r="R15" s="25" t="str">
        <x:v>Generational cross-tab</x:v>
      </x:c>
      <x:c r="S15" s="25" t="str">
        <x:v>Not trip frequency</x:v>
      </x:c>
      <x:c r="T15" s="25" t="str"/>
      <x:c r="U15" s="25" t="str">
        <x:v>FALSE</x:v>
      </x:c>
      <x:c r="V15" s="25" t="str">
        <x:v>C</x:v>
      </x:c>
      <x:c r="W15" s="25" t="str">
        <x:v>publish</x:v>
      </x:c>
      <x:c r="X15" t="str"/>
    </x:row>
    <x:row r="16">
      <x:c r="A16" s="25" t="str">
        <x:v>ST2026-015</x:v>
      </x:c>
      <x:c r="B16" s="25" t="str">
        <x:v>age</x:v>
      </x:c>
      <x:c r="C16" s="25" t="str">
        <x:v>Gen X with solo travel experience</x:v>
      </x:c>
      <x:c r="D16" s="31" t="str">
        <x:v>50</x:v>
      </x:c>
      <x:c r="E16" s="25" t="str">
        <x:v>percent</x:v>
      </x:c>
      <x:c r="F16" s="37" t="str">
        <x:v>2026-01-01</x:v>
      </x:c>
      <x:c r="G16" s="37" t="str">
        <x:v>2026-05-02</x:v>
      </x:c>
      <x:c r="H16" s="25" t="str">
        <x:v>survey market</x:v>
      </x:c>
      <x:c r="I16" s="25" t="str">
        <x:v>United States</x:v>
      </x:c>
      <x:c r="J16" s="25" t="str">
        <x:v>U.S. Gen X</x:v>
      </x:c>
      <x:c r="K16" s="25" t="str">
        <x:v>self-identified solo</x:v>
      </x:c>
      <x:c r="L16" s="25" t="str">
        <x:v>mixed</x:v>
      </x:c>
      <x:c r="M16" s="25" t="str">
        <x:v>2000</x:v>
      </x:c>
      <x:c r="N16" s="25" t="str">
        <x:v>commissioned survey</x:v>
      </x:c>
      <x:c r="O16" s="25" t="str">
        <x:v>S15</x:v>
      </x:c>
      <x:c r="P16" s="25" t="str">
        <x:v>Road Scholar Talker Research</x:v>
      </x:c>
      <x:c r="Q16" s="25" t="str">
        <x:v>https://www.roadscholar.org/blog/what-holds-older-adults-back-from-solo-traveling/</x:v>
      </x:c>
      <x:c r="R16" s="25" t="str">
        <x:v>Generational cross-tab</x:v>
      </x:c>
      <x:c r="S16" s="25" t="str">
        <x:v>Not trip frequency</x:v>
      </x:c>
      <x:c r="T16" s="25" t="str"/>
      <x:c r="U16" s="25" t="str">
        <x:v>FALSE</x:v>
      </x:c>
      <x:c r="V16" s="25" t="str">
        <x:v>C</x:v>
      </x:c>
      <x:c r="W16" s="25" t="str">
        <x:v>publish</x:v>
      </x:c>
      <x:c r="X16" t="str"/>
    </x:row>
    <x:row r="17">
      <x:c r="A17" s="25" t="str">
        <x:v>ST2026-016</x:v>
      </x:c>
      <x:c r="B17" s="25" t="str">
        <x:v>barrier</x:v>
      </x:c>
      <x:c r="C17" s="25" t="str">
        <x:v>U.S. adults citing safety as solo barrier</x:v>
      </x:c>
      <x:c r="D17" s="31" t="str">
        <x:v>26</x:v>
      </x:c>
      <x:c r="E17" s="25" t="str">
        <x:v>percent</x:v>
      </x:c>
      <x:c r="F17" s="37" t="str">
        <x:v>2026-01-01</x:v>
      </x:c>
      <x:c r="G17" s="37" t="str">
        <x:v>2026-05-02</x:v>
      </x:c>
      <x:c r="H17" s="25" t="str">
        <x:v>survey market</x:v>
      </x:c>
      <x:c r="I17" s="25" t="str">
        <x:v>United States</x:v>
      </x:c>
      <x:c r="J17" s="25" t="str">
        <x:v>U.S. adults</x:v>
      </x:c>
      <x:c r="K17" s="25" t="str">
        <x:v>self-identified solo</x:v>
      </x:c>
      <x:c r="L17" s="25" t="str">
        <x:v>mixed</x:v>
      </x:c>
      <x:c r="M17" s="25" t="str">
        <x:v>2000</x:v>
      </x:c>
      <x:c r="N17" s="25" t="str">
        <x:v>commissioned survey</x:v>
      </x:c>
      <x:c r="O17" s="25" t="str">
        <x:v>S15</x:v>
      </x:c>
      <x:c r="P17" s="25" t="str">
        <x:v>Road Scholar Talker Research</x:v>
      </x:c>
      <x:c r="Q17" s="25" t="str">
        <x:v>https://www.roadscholar.org/blog/what-holds-older-adults-back-from-solo-traveling/</x:v>
      </x:c>
      <x:c r="R17" s="25" t="str">
        <x:v>Commissioned survey</x:v>
      </x:c>
      <x:c r="S17" s="25" t="str">
        <x:v>Barrier question</x:v>
      </x:c>
      <x:c r="T17" s="25" t="str"/>
      <x:c r="U17" s="25" t="str">
        <x:v>FALSE</x:v>
      </x:c>
      <x:c r="V17" s="25" t="str">
        <x:v>C</x:v>
      </x:c>
      <x:c r="W17" s="25" t="str">
        <x:v>publish</x:v>
      </x:c>
      <x:c r="X17" t="str"/>
    </x:row>
    <x:row r="18">
      <x:c r="A18" s="25" t="str">
        <x:v>ST2026-017</x:v>
      </x:c>
      <x:c r="B18" s="25" t="str">
        <x:v>barrier</x:v>
      </x:c>
      <x:c r="C18" s="25" t="str">
        <x:v>U.S. adults citing cost as solo barrier</x:v>
      </x:c>
      <x:c r="D18" s="31" t="str">
        <x:v>25</x:v>
      </x:c>
      <x:c r="E18" s="25" t="str">
        <x:v>percent</x:v>
      </x:c>
      <x:c r="F18" s="37" t="str">
        <x:v>2026-01-01</x:v>
      </x:c>
      <x:c r="G18" s="37" t="str">
        <x:v>2026-05-02</x:v>
      </x:c>
      <x:c r="H18" s="25" t="str">
        <x:v>survey market</x:v>
      </x:c>
      <x:c r="I18" s="25" t="str">
        <x:v>United States</x:v>
      </x:c>
      <x:c r="J18" s="25" t="str">
        <x:v>U.S. adults</x:v>
      </x:c>
      <x:c r="K18" s="25" t="str">
        <x:v>self-identified solo</x:v>
      </x:c>
      <x:c r="L18" s="25" t="str">
        <x:v>mixed</x:v>
      </x:c>
      <x:c r="M18" s="25" t="str">
        <x:v>2000</x:v>
      </x:c>
      <x:c r="N18" s="25" t="str">
        <x:v>commissioned survey</x:v>
      </x:c>
      <x:c r="O18" s="25" t="str">
        <x:v>S15</x:v>
      </x:c>
      <x:c r="P18" s="25" t="str">
        <x:v>Road Scholar Talker Research</x:v>
      </x:c>
      <x:c r="Q18" s="25" t="str">
        <x:v>https://www.roadscholar.org/blog/what-holds-older-adults-back-from-solo-traveling/</x:v>
      </x:c>
      <x:c r="R18" s="25" t="str">
        <x:v>Commissioned survey</x:v>
      </x:c>
      <x:c r="S18" s="25" t="str">
        <x:v>Barrier question</x:v>
      </x:c>
      <x:c r="T18" s="25" t="str"/>
      <x:c r="U18" s="25" t="str">
        <x:v>FALSE</x:v>
      </x:c>
      <x:c r="V18" s="25" t="str">
        <x:v>C</x:v>
      </x:c>
      <x:c r="W18" s="25" t="str">
        <x:v>publish</x:v>
      </x:c>
      <x:c r="X18" t="str"/>
    </x:row>
    <x:row r="19">
      <x:c r="A19" s="25" t="str">
        <x:v>ST2026-018</x:v>
      </x:c>
      <x:c r="B19" s="25" t="str">
        <x:v>barrier</x:v>
      </x:c>
      <x:c r="C19" s="25" t="str">
        <x:v>U.S. adults citing loneliness as solo barrier</x:v>
      </x:c>
      <x:c r="D19" s="31" t="str">
        <x:v>23</x:v>
      </x:c>
      <x:c r="E19" s="25" t="str">
        <x:v>percent</x:v>
      </x:c>
      <x:c r="F19" s="37" t="str">
        <x:v>2026-01-01</x:v>
      </x:c>
      <x:c r="G19" s="37" t="str">
        <x:v>2026-05-02</x:v>
      </x:c>
      <x:c r="H19" s="25" t="str">
        <x:v>survey market</x:v>
      </x:c>
      <x:c r="I19" s="25" t="str">
        <x:v>United States</x:v>
      </x:c>
      <x:c r="J19" s="25" t="str">
        <x:v>U.S. adults</x:v>
      </x:c>
      <x:c r="K19" s="25" t="str">
        <x:v>self-identified solo</x:v>
      </x:c>
      <x:c r="L19" s="25" t="str">
        <x:v>mixed</x:v>
      </x:c>
      <x:c r="M19" s="25" t="str">
        <x:v>2000</x:v>
      </x:c>
      <x:c r="N19" s="25" t="str">
        <x:v>commissioned survey</x:v>
      </x:c>
      <x:c r="O19" s="25" t="str">
        <x:v>S15</x:v>
      </x:c>
      <x:c r="P19" s="25" t="str">
        <x:v>Road Scholar Talker Research</x:v>
      </x:c>
      <x:c r="Q19" s="25" t="str">
        <x:v>https://www.roadscholar.org/blog/what-holds-older-adults-back-from-solo-traveling/</x:v>
      </x:c>
      <x:c r="R19" s="25" t="str">
        <x:v>Commissioned survey</x:v>
      </x:c>
      <x:c r="S19" s="25" t="str">
        <x:v>Barrier question</x:v>
      </x:c>
      <x:c r="T19" s="25" t="str"/>
      <x:c r="U19" s="25" t="str">
        <x:v>FALSE</x:v>
      </x:c>
      <x:c r="V19" s="25" t="str">
        <x:v>C</x:v>
      </x:c>
      <x:c r="W19" s="25" t="str">
        <x:v>publish</x:v>
      </x:c>
      <x:c r="X19" t="str"/>
    </x:row>
    <x:row r="20">
      <x:c r="A20" s="25" t="str">
        <x:v>ST2026-019</x:v>
      </x:c>
      <x:c r="B20" s="25" t="str">
        <x:v>motivation</x:v>
      </x:c>
      <x:c r="C20" s="25" t="str">
        <x:v>Experienced solo women citing freedom and flexibility</x:v>
      </x:c>
      <x:c r="D20" s="31" t="str">
        <x:v>85</x:v>
      </x:c>
      <x:c r="E20" s="25" t="str">
        <x:v>percent</x:v>
      </x:c>
      <x:c r="F20" s="37" t="str">
        <x:v>2026-01-01</x:v>
      </x:c>
      <x:c r="G20" s="37" t="str">
        <x:v>2026-08-25</x:v>
      </x:c>
      <x:c r="H20" s="25" t="str">
        <x:v>survey market</x:v>
      </x:c>
      <x:c r="I20" s="25" t="str">
        <x:v>Global community</x:v>
      </x:c>
      <x:c r="J20" s="25" t="str">
        <x:v>experienced solo women</x:v>
      </x:c>
      <x:c r="K20" s="25" t="str">
        <x:v>self-identified solo</x:v>
      </x:c>
      <x:c r="L20" s="25" t="str">
        <x:v>leisure</x:v>
      </x:c>
      <x:c r="M20" s="25" t="str">
        <x:v>2000</x:v>
      </x:c>
      <x:c r="N20" s="25" t="str">
        <x:v>survey</x:v>
      </x:c>
      <x:c r="O20" s="25" t="str">
        <x:v>S13</x:v>
      </x:c>
      <x:c r="P20" s="25" t="str">
        <x:v>Solo Female Travelers 2026 survey</x:v>
      </x:c>
      <x:c r="Q20" s="25" t="str">
        <x:v>https://www.solofemaletravelers.club/solo-female-travel-stats/</x:v>
      </x:c>
      <x:c r="R20" s="25" t="str">
        <x:v>Self-selected community sample</x:v>
      </x:c>
      <x:c r="S20" s="25" t="str">
        <x:v>Not representative of all women or all solo travellers</x:v>
      </x:c>
      <x:c r="T20" s="25" t="str"/>
      <x:c r="U20" s="25" t="str">
        <x:v>FALSE</x:v>
      </x:c>
      <x:c r="V20" s="25" t="str">
        <x:v>C</x:v>
      </x:c>
      <x:c r="W20" s="25" t="str">
        <x:v>publish</x:v>
      </x:c>
      <x:c r="X20" t="str"/>
    </x:row>
    <x:row r="21">
      <x:c r="A21" s="25" t="str">
        <x:v>ST2026-020</x:v>
      </x:c>
      <x:c r="B21" s="25" t="str">
        <x:v>motivation</x:v>
      </x:c>
      <x:c r="C21" s="25" t="str">
        <x:v>Experienced solo women citing escape from routine</x:v>
      </x:c>
      <x:c r="D21" s="31" t="str">
        <x:v>81</x:v>
      </x:c>
      <x:c r="E21" s="25" t="str">
        <x:v>percent</x:v>
      </x:c>
      <x:c r="F21" s="37" t="str">
        <x:v>2026-01-01</x:v>
      </x:c>
      <x:c r="G21" s="37" t="str">
        <x:v>2026-08-25</x:v>
      </x:c>
      <x:c r="H21" s="25" t="str">
        <x:v>survey market</x:v>
      </x:c>
      <x:c r="I21" s="25" t="str">
        <x:v>Global community</x:v>
      </x:c>
      <x:c r="J21" s="25" t="str">
        <x:v>experienced solo women</x:v>
      </x:c>
      <x:c r="K21" s="25" t="str">
        <x:v>self-identified solo</x:v>
      </x:c>
      <x:c r="L21" s="25" t="str">
        <x:v>leisure</x:v>
      </x:c>
      <x:c r="M21" s="25" t="str">
        <x:v>2000</x:v>
      </x:c>
      <x:c r="N21" s="25" t="str">
        <x:v>survey</x:v>
      </x:c>
      <x:c r="O21" s="25" t="str">
        <x:v>S13</x:v>
      </x:c>
      <x:c r="P21" s="25" t="str">
        <x:v>Solo Female Travelers 2026 survey</x:v>
      </x:c>
      <x:c r="Q21" s="25" t="str">
        <x:v>https://www.solofemaletravelers.club/solo-female-travel-stats/</x:v>
      </x:c>
      <x:c r="R21" s="25" t="str">
        <x:v>Self-selected community sample</x:v>
      </x:c>
      <x:c r="S21" s="25" t="str">
        <x:v>Not representative</x:v>
      </x:c>
      <x:c r="T21" s="25" t="str"/>
      <x:c r="U21" s="25" t="str">
        <x:v>FALSE</x:v>
      </x:c>
      <x:c r="V21" s="25" t="str">
        <x:v>C</x:v>
      </x:c>
      <x:c r="W21" s="25" t="str">
        <x:v>publish</x:v>
      </x:c>
      <x:c r="X21" t="str"/>
    </x:row>
    <x:row r="22">
      <x:c r="A22" s="25" t="str">
        <x:v>ST2026-021</x:v>
      </x:c>
      <x:c r="B22" s="25" t="str">
        <x:v>motivation</x:v>
      </x:c>
      <x:c r="C22" s="25" t="str">
        <x:v>Experienced solo women citing relaxation and self-care</x:v>
      </x:c>
      <x:c r="D22" s="31" t="str">
        <x:v>76</x:v>
      </x:c>
      <x:c r="E22" s="25" t="str">
        <x:v>percent</x:v>
      </x:c>
      <x:c r="F22" s="37" t="str">
        <x:v>2026-01-01</x:v>
      </x:c>
      <x:c r="G22" s="37" t="str">
        <x:v>2026-08-25</x:v>
      </x:c>
      <x:c r="H22" s="25" t="str">
        <x:v>survey market</x:v>
      </x:c>
      <x:c r="I22" s="25" t="str">
        <x:v>Global community</x:v>
      </x:c>
      <x:c r="J22" s="25" t="str">
        <x:v>experienced solo women</x:v>
      </x:c>
      <x:c r="K22" s="25" t="str">
        <x:v>self-identified solo</x:v>
      </x:c>
      <x:c r="L22" s="25" t="str">
        <x:v>leisure</x:v>
      </x:c>
      <x:c r="M22" s="25" t="str">
        <x:v>2000</x:v>
      </x:c>
      <x:c r="N22" s="25" t="str">
        <x:v>survey</x:v>
      </x:c>
      <x:c r="O22" s="25" t="str">
        <x:v>S13</x:v>
      </x:c>
      <x:c r="P22" s="25" t="str">
        <x:v>Solo Female Travelers 2026 survey</x:v>
      </x:c>
      <x:c r="Q22" s="25" t="str">
        <x:v>https://www.solofemaletravelers.club/solo-female-travel-stats/</x:v>
      </x:c>
      <x:c r="R22" s="25" t="str">
        <x:v>Self-selected community sample</x:v>
      </x:c>
      <x:c r="S22" s="25" t="str">
        <x:v>Not representative</x:v>
      </x:c>
      <x:c r="T22" s="25" t="str"/>
      <x:c r="U22" s="25" t="str">
        <x:v>FALSE</x:v>
      </x:c>
      <x:c r="V22" s="25" t="str">
        <x:v>C</x:v>
      </x:c>
      <x:c r="W22" s="25" t="str">
        <x:v>publish</x:v>
      </x:c>
      <x:c r="X22" t="str"/>
    </x:row>
    <x:row r="23">
      <x:c r="A23" s="25" t="str">
        <x:v>ST2026-022</x:v>
      </x:c>
      <x:c r="B23" s="25" t="str">
        <x:v>barrier</x:v>
      </x:c>
      <x:c r="C23" s="25" t="str">
        <x:v>Experienced solo women worried about safety</x:v>
      </x:c>
      <x:c r="D23" s="31" t="str">
        <x:v>68</x:v>
      </x:c>
      <x:c r="E23" s="25" t="str">
        <x:v>percent</x:v>
      </x:c>
      <x:c r="F23" s="37" t="str">
        <x:v>2026-01-01</x:v>
      </x:c>
      <x:c r="G23" s="37" t="str">
        <x:v>2026-08-25</x:v>
      </x:c>
      <x:c r="H23" s="25" t="str">
        <x:v>survey market</x:v>
      </x:c>
      <x:c r="I23" s="25" t="str">
        <x:v>Global community</x:v>
      </x:c>
      <x:c r="J23" s="25" t="str">
        <x:v>experienced solo women</x:v>
      </x:c>
      <x:c r="K23" s="25" t="str">
        <x:v>self-identified solo</x:v>
      </x:c>
      <x:c r="L23" s="25" t="str">
        <x:v>leisure</x:v>
      </x:c>
      <x:c r="M23" s="25" t="str">
        <x:v>2000</x:v>
      </x:c>
      <x:c r="N23" s="25" t="str">
        <x:v>survey</x:v>
      </x:c>
      <x:c r="O23" s="25" t="str">
        <x:v>S13</x:v>
      </x:c>
      <x:c r="P23" s="25" t="str">
        <x:v>Solo Female Travelers 2026 survey</x:v>
      </x:c>
      <x:c r="Q23" s="25" t="str">
        <x:v>https://www.solofemaletravelers.club/solo-female-travel-stats/</x:v>
      </x:c>
      <x:c r="R23" s="25" t="str">
        <x:v>Self-selected community sample</x:v>
      </x:c>
      <x:c r="S23" s="25" t="str">
        <x:v>Concern not incident rate</x:v>
      </x:c>
      <x:c r="T23" s="25" t="str"/>
      <x:c r="U23" s="25" t="str">
        <x:v>FALSE</x:v>
      </x:c>
      <x:c r="V23" s="25" t="str">
        <x:v>C</x:v>
      </x:c>
      <x:c r="W23" s="25" t="str">
        <x:v>publish</x:v>
      </x:c>
      <x:c r="X23" t="str"/>
    </x:row>
    <x:row r="24">
      <x:c r="A24" s="25" t="str">
        <x:v>ST2026-023</x:v>
      </x:c>
      <x:c r="B24" s="25" t="str">
        <x:v>barrier</x:v>
      </x:c>
      <x:c r="C24" s="25" t="str">
        <x:v>Experienced solo women worried about higher costs</x:v>
      </x:c>
      <x:c r="D24" s="31" t="str">
        <x:v>68</x:v>
      </x:c>
      <x:c r="E24" s="25" t="str">
        <x:v>percent</x:v>
      </x:c>
      <x:c r="F24" s="37" t="str">
        <x:v>2026-01-01</x:v>
      </x:c>
      <x:c r="G24" s="37" t="str">
        <x:v>2026-08-25</x:v>
      </x:c>
      <x:c r="H24" s="25" t="str">
        <x:v>survey market</x:v>
      </x:c>
      <x:c r="I24" s="25" t="str">
        <x:v>Global community</x:v>
      </x:c>
      <x:c r="J24" s="25" t="str">
        <x:v>experienced solo women</x:v>
      </x:c>
      <x:c r="K24" s="25" t="str">
        <x:v>self-identified solo</x:v>
      </x:c>
      <x:c r="L24" s="25" t="str">
        <x:v>leisure</x:v>
      </x:c>
      <x:c r="M24" s="25" t="str">
        <x:v>2000</x:v>
      </x:c>
      <x:c r="N24" s="25" t="str">
        <x:v>survey</x:v>
      </x:c>
      <x:c r="O24" s="25" t="str">
        <x:v>S13</x:v>
      </x:c>
      <x:c r="P24" s="25" t="str">
        <x:v>Solo Female Travelers 2026 survey</x:v>
      </x:c>
      <x:c r="Q24" s="25" t="str">
        <x:v>https://www.solofemaletravelers.club/solo-female-travel-stats/</x:v>
      </x:c>
      <x:c r="R24" s="25" t="str">
        <x:v>Self-selected community sample</x:v>
      </x:c>
      <x:c r="S24" s="25" t="str">
        <x:v>Concern not actual premium</x:v>
      </x:c>
      <x:c r="T24" s="25" t="str"/>
      <x:c r="U24" s="25" t="str">
        <x:v>FALSE</x:v>
      </x:c>
      <x:c r="V24" s="25" t="str">
        <x:v>C</x:v>
      </x:c>
      <x:c r="W24" s="25" t="str">
        <x:v>publish</x:v>
      </x:c>
      <x:c r="X24" t="str"/>
    </x:row>
    <x:row r="25">
      <x:c r="A25" s="25" t="str">
        <x:v>ST2026-024</x:v>
      </x:c>
      <x:c r="B25" s="25" t="str">
        <x:v>travel style</x:v>
      </x:c>
      <x:c r="C25" s="25" t="str">
        <x:v>Experienced solo women who also travel with others</x:v>
      </x:c>
      <x:c r="D25" s="31" t="str">
        <x:v>80</x:v>
      </x:c>
      <x:c r="E25" s="25" t="str">
        <x:v>percent</x:v>
      </x:c>
      <x:c r="F25" s="37" t="str">
        <x:v>2026-01-01</x:v>
      </x:c>
      <x:c r="G25" s="37" t="str">
        <x:v>2026-08-25</x:v>
      </x:c>
      <x:c r="H25" s="25" t="str">
        <x:v>survey market</x:v>
      </x:c>
      <x:c r="I25" s="25" t="str">
        <x:v>Global community</x:v>
      </x:c>
      <x:c r="J25" s="25" t="str">
        <x:v>experienced solo women</x:v>
      </x:c>
      <x:c r="K25" s="25" t="str">
        <x:v>self-identified solo</x:v>
      </x:c>
      <x:c r="L25" s="25" t="str">
        <x:v>leisure</x:v>
      </x:c>
      <x:c r="M25" s="25" t="str">
        <x:v>2000</x:v>
      </x:c>
      <x:c r="N25" s="25" t="str">
        <x:v>survey</x:v>
      </x:c>
      <x:c r="O25" s="25" t="str">
        <x:v>S13</x:v>
      </x:c>
      <x:c r="P25" s="25" t="str">
        <x:v>Solo Female Travelers 2026 survey</x:v>
      </x:c>
      <x:c r="Q25" s="25" t="str">
        <x:v>https://www.solofemaletravelers.club/solo-female-travel-stats/</x:v>
      </x:c>
      <x:c r="R25" s="25" t="str">
        <x:v>Self-selected community sample</x:v>
      </x:c>
      <x:c r="S25" s="25" t="str">
        <x:v>Strong hybrid signal</x:v>
      </x:c>
      <x:c r="T25" s="25" t="str"/>
      <x:c r="U25" s="25" t="str">
        <x:v>FALSE</x:v>
      </x:c>
      <x:c r="V25" s="25" t="str">
        <x:v>C</x:v>
      </x:c>
      <x:c r="W25" s="25" t="str">
        <x:v>publish</x:v>
      </x:c>
      <x:c r="X25" t="str"/>
    </x:row>
    <x:row r="26">
      <x:c r="A26" s="25" t="str">
        <x:v>ST2026-025</x:v>
      </x:c>
      <x:c r="B26" s="25" t="str">
        <x:v>travel style</x:v>
      </x:c>
      <x:c r="C26" s="25" t="str">
        <x:v>Experienced solo women who tried to meet locals</x:v>
      </x:c>
      <x:c r="D26" s="31" t="str">
        <x:v>66</x:v>
      </x:c>
      <x:c r="E26" s="25" t="str">
        <x:v>percent</x:v>
      </x:c>
      <x:c r="F26" s="37" t="str">
        <x:v>2026-01-01</x:v>
      </x:c>
      <x:c r="G26" s="37" t="str">
        <x:v>2026-08-25</x:v>
      </x:c>
      <x:c r="H26" s="25" t="str">
        <x:v>survey market</x:v>
      </x:c>
      <x:c r="I26" s="25" t="str">
        <x:v>Global community</x:v>
      </x:c>
      <x:c r="J26" s="25" t="str">
        <x:v>experienced solo women</x:v>
      </x:c>
      <x:c r="K26" s="25" t="str">
        <x:v>self-identified solo</x:v>
      </x:c>
      <x:c r="L26" s="25" t="str">
        <x:v>leisure</x:v>
      </x:c>
      <x:c r="M26" s="25" t="str">
        <x:v>2000</x:v>
      </x:c>
      <x:c r="N26" s="25" t="str">
        <x:v>survey</x:v>
      </x:c>
      <x:c r="O26" s="25" t="str">
        <x:v>S13</x:v>
      </x:c>
      <x:c r="P26" s="25" t="str">
        <x:v>Solo Female Travelers 2026 survey</x:v>
      </x:c>
      <x:c r="Q26" s="25" t="str">
        <x:v>https://www.solofemaletravelers.club/solo-female-travel-stats/</x:v>
      </x:c>
      <x:c r="R26" s="25" t="str">
        <x:v>Self-selected community sample</x:v>
      </x:c>
      <x:c r="S26" s="25" t="str">
        <x:v>Behaviour not frequency</x:v>
      </x:c>
      <x:c r="T26" s="25" t="str"/>
      <x:c r="U26" s="25" t="str">
        <x:v>FALSE</x:v>
      </x:c>
      <x:c r="V26" s="25" t="str">
        <x:v>C</x:v>
      </x:c>
      <x:c r="W26" s="25" t="str">
        <x:v>publish</x:v>
      </x:c>
      <x:c r="X26" t="str"/>
    </x:row>
    <x:row r="27">
      <x:c r="A27" s="25" t="str">
        <x:v>ST2026-026</x:v>
      </x:c>
      <x:c r="B27" s="25" t="str">
        <x:v>travel style</x:v>
      </x:c>
      <x:c r="C27" s="25" t="str">
        <x:v>Experienced solo women who used a guide</x:v>
      </x:c>
      <x:c r="D27" s="31" t="str">
        <x:v>65</x:v>
      </x:c>
      <x:c r="E27" s="25" t="str">
        <x:v>percent</x:v>
      </x:c>
      <x:c r="F27" s="37" t="str">
        <x:v>2026-01-01</x:v>
      </x:c>
      <x:c r="G27" s="37" t="str">
        <x:v>2026-08-25</x:v>
      </x:c>
      <x:c r="H27" s="25" t="str">
        <x:v>survey market</x:v>
      </x:c>
      <x:c r="I27" s="25" t="str">
        <x:v>Global community</x:v>
      </x:c>
      <x:c r="J27" s="25" t="str">
        <x:v>experienced solo women</x:v>
      </x:c>
      <x:c r="K27" s="25" t="str">
        <x:v>self-identified solo</x:v>
      </x:c>
      <x:c r="L27" s="25" t="str">
        <x:v>leisure</x:v>
      </x:c>
      <x:c r="M27" s="25" t="str">
        <x:v>2000</x:v>
      </x:c>
      <x:c r="N27" s="25" t="str">
        <x:v>survey</x:v>
      </x:c>
      <x:c r="O27" s="25" t="str">
        <x:v>S13</x:v>
      </x:c>
      <x:c r="P27" s="25" t="str">
        <x:v>Solo Female Travelers 2026 survey</x:v>
      </x:c>
      <x:c r="Q27" s="25" t="str">
        <x:v>https://www.solofemaletravelers.club/solo-female-travel-stats/</x:v>
      </x:c>
      <x:c r="R27" s="25" t="str">
        <x:v>Self-selected community sample</x:v>
      </x:c>
      <x:c r="S27" s="25" t="str">
        <x:v>At least once</x:v>
      </x:c>
      <x:c r="T27" s="25" t="str"/>
      <x:c r="U27" s="25" t="str">
        <x:v>FALSE</x:v>
      </x:c>
      <x:c r="V27" s="25" t="str">
        <x:v>C</x:v>
      </x:c>
      <x:c r="W27" s="25" t="str">
        <x:v>publish</x:v>
      </x:c>
      <x:c r="X27" t="str"/>
    </x:row>
    <x:row r="28">
      <x:c r="A28" s="25" t="str">
        <x:v>ST2026-027</x:v>
      </x:c>
      <x:c r="B28" s="25" t="str">
        <x:v>gender</x:v>
      </x:c>
      <x:c r="C28" s="25" t="str">
        <x:v>Shetland male leisure visitors in one-person parties</x:v>
      </x:c>
      <x:c r="D28" s="31" t="str">
        <x:v>23</x:v>
      </x:c>
      <x:c r="E28" s="25" t="str">
        <x:v>percent</x:v>
      </x:c>
      <x:c r="F28" s="37" t="str">
        <x:v>2024-01-01</x:v>
      </x:c>
      <x:c r="G28" s="37" t="str">
        <x:v>2024-12-31</x:v>
      </x:c>
      <x:c r="H28" s="25" t="str">
        <x:v>region</x:v>
      </x:c>
      <x:c r="I28" s="25" t="str">
        <x:v>Shetland Islands</x:v>
      </x:c>
      <x:c r="J28" s="25" t="str">
        <x:v>male leisure visitors</x:v>
      </x:c>
      <x:c r="K28" s="25" t="str">
        <x:v>party size one</x:v>
      </x:c>
      <x:c r="L28" s="25" t="str">
        <x:v>leisure</x:v>
      </x:c>
      <x:c r="M28" s="25" t="str">
        <x:v>690</x:v>
      </x:c>
      <x:c r="N28" s="25" t="str">
        <x:v>official survey</x:v>
      </x:c>
      <x:c r="O28" s="25" t="str">
        <x:v>S14</x:v>
      </x:c>
      <x:c r="P28" s="25" t="str">
        <x:v>Shetland 2024 Visitor Survey</x:v>
      </x:c>
      <x:c r="Q28" s="25" t="str">
        <x:v>https://www.shetland.gov.uk/downloads/file/10660/2024-visitor-survey</x:v>
      </x:c>
      <x:c r="R28" s="25" t="str">
        <x:v>Destination visitor survey</x:v>
      </x:c>
      <x:c r="S28" s="25" t="str">
        <x:v>One destination only</x:v>
      </x:c>
      <x:c r="T28" s="25" t="str"/>
      <x:c r="U28" s="25" t="str">
        <x:v>FALSE</x:v>
      </x:c>
      <x:c r="V28" s="25" t="str">
        <x:v>A</x:v>
      </x:c>
      <x:c r="W28" s="25" t="str">
        <x:v>contextual</x:v>
      </x:c>
      <x:c r="X28" t="str"/>
    </x:row>
    <x:row r="29">
      <x:c r="A29" s="25" t="str">
        <x:v>ST2026-028</x:v>
      </x:c>
      <x:c r="B29" s="25" t="str">
        <x:v>gender</x:v>
      </x:c>
      <x:c r="C29" s="25" t="str">
        <x:v>Shetland female leisure visitors in one-person parties</x:v>
      </x:c>
      <x:c r="D29" s="31" t="str">
        <x:v>20</x:v>
      </x:c>
      <x:c r="E29" s="25" t="str">
        <x:v>percent</x:v>
      </x:c>
      <x:c r="F29" s="37" t="str">
        <x:v>2024-01-01</x:v>
      </x:c>
      <x:c r="G29" s="37" t="str">
        <x:v>2024-12-31</x:v>
      </x:c>
      <x:c r="H29" s="25" t="str">
        <x:v>region</x:v>
      </x:c>
      <x:c r="I29" s="25" t="str">
        <x:v>Shetland Islands</x:v>
      </x:c>
      <x:c r="J29" s="25" t="str">
        <x:v>female leisure visitors</x:v>
      </x:c>
      <x:c r="K29" s="25" t="str">
        <x:v>party size one</x:v>
      </x:c>
      <x:c r="L29" s="25" t="str">
        <x:v>leisure</x:v>
      </x:c>
      <x:c r="M29" s="25" t="str">
        <x:v>690</x:v>
      </x:c>
      <x:c r="N29" s="25" t="str">
        <x:v>official survey</x:v>
      </x:c>
      <x:c r="O29" s="25" t="str">
        <x:v>S14</x:v>
      </x:c>
      <x:c r="P29" s="25" t="str">
        <x:v>Shetland 2024 Visitor Survey</x:v>
      </x:c>
      <x:c r="Q29" s="25" t="str">
        <x:v>https://www.shetland.gov.uk/downloads/file/10660/2024-visitor-survey</x:v>
      </x:c>
      <x:c r="R29" s="25" t="str">
        <x:v>Destination visitor survey</x:v>
      </x:c>
      <x:c r="S29" s="25" t="str">
        <x:v>One destination only</x:v>
      </x:c>
      <x:c r="T29" s="25" t="str"/>
      <x:c r="U29" s="25" t="str">
        <x:v>FALSE</x:v>
      </x:c>
      <x:c r="V29" s="25" t="str">
        <x:v>A</x:v>
      </x:c>
      <x:c r="W29" s="25" t="str">
        <x:v>contextual</x:v>
      </x:c>
      <x:c r="X29" t="str"/>
    </x:row>
    <x:row r="30">
      <x:c r="A30" s="25" t="str">
        <x:v>ST2026-029</x:v>
      </x:c>
      <x:c r="B30" s="25" t="str">
        <x:v>global tourism</x:v>
      </x:c>
      <x:c r="C30" s="25" t="str">
        <x:v>International overnight arrivals worldwide</x:v>
      </x:c>
      <x:c r="D30" s="31" t="str">
        <x:v>1520</x:v>
      </x:c>
      <x:c r="E30" s="25" t="str">
        <x:v>million visitors</x:v>
      </x:c>
      <x:c r="F30" s="37" t="str">
        <x:v>2025-01-01</x:v>
      </x:c>
      <x:c r="G30" s="37" t="str">
        <x:v>2025-12-31</x:v>
      </x:c>
      <x:c r="H30" s="25" t="str">
        <x:v>world</x:v>
      </x:c>
      <x:c r="I30" s="25" t="str">
        <x:v>World</x:v>
      </x:c>
      <x:c r="J30" s="25" t="str">
        <x:v>international overnight visitors</x:v>
      </x:c>
      <x:c r="K30" s="25" t="str">
        <x:v>not solo-specific</x:v>
      </x:c>
      <x:c r="L30" s="25" t="str">
        <x:v>mixed</x:v>
      </x:c>
      <x:c r="M30" s="25" t="str"/>
      <x:c r="N30" s="25" t="str">
        <x:v>official</x:v>
      </x:c>
      <x:c r="O30" s="25" t="str">
        <x:v>S01</x:v>
      </x:c>
      <x:c r="P30" s="25" t="str">
        <x:v>UN Tourism 2025 results</x:v>
      </x:c>
      <x:c r="Q30" s="25" t="str">
        <x:v>https://www.untourism.int/news/international-tourist-arrivals-up-4-in-2025-reflecting-strong-travel-demand-around-the-world</x:v>
      </x:c>
      <x:c r="R30" s="25" t="str">
        <x:v>Preliminary full-year estimate</x:v>
      </x:c>
      <x:c r="S30" s="25" t="str">
        <x:v>All travellers</x:v>
      </x:c>
      <x:c r="T30" s="25" t="str"/>
      <x:c r="U30" s="25" t="str">
        <x:v>FALSE</x:v>
      </x:c>
      <x:c r="V30" s="25" t="str">
        <x:v>A</x:v>
      </x:c>
      <x:c r="W30" s="25" t="str">
        <x:v>publish</x:v>
      </x:c>
      <x:c r="X30" t="str"/>
    </x:row>
    <x:row r="31">
      <x:c r="A31" s="25" t="str">
        <x:v>ST2026-030</x:v>
      </x:c>
      <x:c r="B31" s="25" t="str">
        <x:v>global tourism</x:v>
      </x:c>
      <x:c r="C31" s="25" t="str">
        <x:v>International tourism receipts worldwide</x:v>
      </x:c>
      <x:c r="D31" s="31" t="str">
        <x:v>1900</x:v>
      </x:c>
      <x:c r="E31" s="25" t="str">
        <x:v>USD billion</x:v>
      </x:c>
      <x:c r="F31" s="37" t="str">
        <x:v>2025-01-01</x:v>
      </x:c>
      <x:c r="G31" s="37" t="str">
        <x:v>2025-12-31</x:v>
      </x:c>
      <x:c r="H31" s="25" t="str">
        <x:v>world</x:v>
      </x:c>
      <x:c r="I31" s="25" t="str">
        <x:v>World</x:v>
      </x:c>
      <x:c r="J31" s="25" t="str">
        <x:v>international visitors</x:v>
      </x:c>
      <x:c r="K31" s="25" t="str">
        <x:v>not solo-specific</x:v>
      </x:c>
      <x:c r="L31" s="25" t="str">
        <x:v>mixed</x:v>
      </x:c>
      <x:c r="M31" s="25" t="str"/>
      <x:c r="N31" s="25" t="str">
        <x:v>official</x:v>
      </x:c>
      <x:c r="O31" s="25" t="str">
        <x:v>S01</x:v>
      </x:c>
      <x:c r="P31" s="25" t="str">
        <x:v>UN Tourism 2025 results</x:v>
      </x:c>
      <x:c r="Q31" s="25" t="str">
        <x:v>https://www.untourism.int/news/international-tourist-arrivals-up-4-in-2025-reflecting-strong-travel-demand-around-the-world</x:v>
      </x:c>
      <x:c r="R31" s="25" t="str">
        <x:v>Preliminary receipts</x:v>
      </x:c>
      <x:c r="S31" s="25" t="str">
        <x:v>Not average trip cost</x:v>
      </x:c>
      <x:c r="T31" s="25" t="str"/>
      <x:c r="U31" s="25" t="str">
        <x:v>FALSE</x:v>
      </x:c>
      <x:c r="V31" s="25" t="str">
        <x:v>A</x:v>
      </x:c>
      <x:c r="W31" s="25" t="str">
        <x:v>publish</x:v>
      </x:c>
      <x:c r="X31" t="str"/>
    </x:row>
    <x:row r="32">
      <x:c r="A32" s="25" t="str">
        <x:v>ST2026-031</x:v>
      </x:c>
      <x:c r="B32" s="25" t="str">
        <x:v>region</x:v>
      </x:c>
      <x:c r="C32" s="25" t="str">
        <x:v>Europe international arrivals</x:v>
      </x:c>
      <x:c r="D32" s="31" t="str">
        <x:v>793</x:v>
      </x:c>
      <x:c r="E32" s="25" t="str">
        <x:v>million visitors</x:v>
      </x:c>
      <x:c r="F32" s="37" t="str">
        <x:v>2025-01-01</x:v>
      </x:c>
      <x:c r="G32" s="37" t="str">
        <x:v>2025-12-31</x:v>
      </x:c>
      <x:c r="H32" s="25" t="str">
        <x:v>region</x:v>
      </x:c>
      <x:c r="I32" s="25" t="str">
        <x:v>Europe</x:v>
      </x:c>
      <x:c r="J32" s="25" t="str">
        <x:v>international overnight visitors</x:v>
      </x:c>
      <x:c r="K32" s="25" t="str">
        <x:v>not solo-specific</x:v>
      </x:c>
      <x:c r="L32" s="25" t="str">
        <x:v>mixed</x:v>
      </x:c>
      <x:c r="M32" s="25" t="str"/>
      <x:c r="N32" s="25" t="str">
        <x:v>official</x:v>
      </x:c>
      <x:c r="O32" s="25" t="str">
        <x:v>S01</x:v>
      </x:c>
      <x:c r="P32" s="25" t="str">
        <x:v>UN Tourism 2025 results</x:v>
      </x:c>
      <x:c r="Q32" s="25" t="str">
        <x:v>https://www.untourism.int/news/international-tourist-arrivals-up-4-in-2025-reflecting-strong-travel-demand-around-the-world</x:v>
      </x:c>
      <x:c r="R32" s="25" t="str">
        <x:v>Regional total</x:v>
      </x:c>
      <x:c r="S32" s="25" t="str">
        <x:v>All travellers</x:v>
      </x:c>
      <x:c r="T32" s="25" t="str"/>
      <x:c r="U32" s="25" t="str">
        <x:v>FALSE</x:v>
      </x:c>
      <x:c r="V32" s="25" t="str">
        <x:v>A</x:v>
      </x:c>
      <x:c r="W32" s="25" t="str">
        <x:v>publish</x:v>
      </x:c>
      <x:c r="X32" t="str"/>
    </x:row>
    <x:row r="33">
      <x:c r="A33" s="25" t="str">
        <x:v>ST2026-032</x:v>
      </x:c>
      <x:c r="B33" s="25" t="str">
        <x:v>region</x:v>
      </x:c>
      <x:c r="C33" s="25" t="str">
        <x:v>Europe world arrival share</x:v>
      </x:c>
      <x:c r="D33" s="31" t="str">
        <x:v>52.2</x:v>
      </x:c>
      <x:c r="E33" s="25" t="str">
        <x:v>percent</x:v>
      </x:c>
      <x:c r="F33" s="37" t="str">
        <x:v>2025-01-01</x:v>
      </x:c>
      <x:c r="G33" s="37" t="str">
        <x:v>2025-12-31</x:v>
      </x:c>
      <x:c r="H33" s="25" t="str">
        <x:v>region</x:v>
      </x:c>
      <x:c r="I33" s="25" t="str">
        <x:v>Europe</x:v>
      </x:c>
      <x:c r="J33" s="25" t="str">
        <x:v>international overnight visitors</x:v>
      </x:c>
      <x:c r="K33" s="25" t="str">
        <x:v>not solo-specific</x:v>
      </x:c>
      <x:c r="L33" s="25" t="str">
        <x:v>mixed</x:v>
      </x:c>
      <x:c r="M33" s="25" t="str"/>
      <x:c r="N33" s="25" t="str">
        <x:v>derived</x:v>
      </x:c>
      <x:c r="O33" s="25" t="str">
        <x:v>S01</x:v>
      </x:c>
      <x:c r="P33" s="25" t="str">
        <x:v>UN Tourism 2025 results</x:v>
      </x:c>
      <x:c r="Q33" s="25" t="str">
        <x:v>https://www.untourism.int/news/international-tourist-arrivals-up-4-in-2025-reflecting-strong-travel-demand-around-the-world</x:v>
      </x:c>
      <x:c r="R33" s="25" t="str">
        <x:v>Derived from rounded totals</x:v>
      </x:c>
      <x:c r="S33" s="25" t="str">
        <x:v>May not sum perfectly</x:v>
      </x:c>
      <x:c r="T33" s="25" t="str">
        <x:v>793/1520</x:v>
      </x:c>
      <x:c r="U33" s="25" t="str">
        <x:v>TRUE</x:v>
      </x:c>
      <x:c r="V33" s="25" t="str">
        <x:v>E</x:v>
      </x:c>
      <x:c r="W33" s="25" t="str">
        <x:v>publish</x:v>
      </x:c>
      <x:c r="X33" t="str"/>
    </x:row>
    <x:row r="34">
      <x:c r="A34" s="25" t="str">
        <x:v>ST2026-033</x:v>
      </x:c>
      <x:c r="B34" s="25" t="str">
        <x:v>region</x:v>
      </x:c>
      <x:c r="C34" s="25" t="str">
        <x:v>Asia-Pacific international arrivals</x:v>
      </x:c>
      <x:c r="D34" s="31" t="str">
        <x:v>331</x:v>
      </x:c>
      <x:c r="E34" s="25" t="str">
        <x:v>million visitors</x:v>
      </x:c>
      <x:c r="F34" s="37" t="str">
        <x:v>2025-01-01</x:v>
      </x:c>
      <x:c r="G34" s="37" t="str">
        <x:v>2025-12-31</x:v>
      </x:c>
      <x:c r="H34" s="25" t="str">
        <x:v>region</x:v>
      </x:c>
      <x:c r="I34" s="25" t="str">
        <x:v>Asia and the Pacific</x:v>
      </x:c>
      <x:c r="J34" s="25" t="str">
        <x:v>international overnight visitors</x:v>
      </x:c>
      <x:c r="K34" s="25" t="str">
        <x:v>not solo-specific</x:v>
      </x:c>
      <x:c r="L34" s="25" t="str">
        <x:v>mixed</x:v>
      </x:c>
      <x:c r="M34" s="25" t="str"/>
      <x:c r="N34" s="25" t="str">
        <x:v>official</x:v>
      </x:c>
      <x:c r="O34" s="25" t="str">
        <x:v>S01</x:v>
      </x:c>
      <x:c r="P34" s="25" t="str">
        <x:v>UN Tourism 2025 results</x:v>
      </x:c>
      <x:c r="Q34" s="25" t="str">
        <x:v>https://www.untourism.int/news/international-tourist-arrivals-up-4-in-2025-reflecting-strong-travel-demand-around-the-world</x:v>
      </x:c>
      <x:c r="R34" s="25" t="str">
        <x:v>Regional total</x:v>
      </x:c>
      <x:c r="S34" s="25" t="str">
        <x:v>All travellers</x:v>
      </x:c>
      <x:c r="T34" s="25" t="str"/>
      <x:c r="U34" s="25" t="str">
        <x:v>FALSE</x:v>
      </x:c>
      <x:c r="V34" s="25" t="str">
        <x:v>A</x:v>
      </x:c>
      <x:c r="W34" s="25" t="str">
        <x:v>publish</x:v>
      </x:c>
      <x:c r="X34" t="str"/>
    </x:row>
    <x:row r="35">
      <x:c r="A35" s="25" t="str">
        <x:v>ST2026-034</x:v>
      </x:c>
      <x:c r="B35" s="25" t="str">
        <x:v>region</x:v>
      </x:c>
      <x:c r="C35" s="25" t="str">
        <x:v>Americas international arrivals</x:v>
      </x:c>
      <x:c r="D35" s="31" t="str">
        <x:v>218</x:v>
      </x:c>
      <x:c r="E35" s="25" t="str">
        <x:v>million visitors</x:v>
      </x:c>
      <x:c r="F35" s="37" t="str">
        <x:v>2025-01-01</x:v>
      </x:c>
      <x:c r="G35" s="37" t="str">
        <x:v>2025-12-31</x:v>
      </x:c>
      <x:c r="H35" s="25" t="str">
        <x:v>region</x:v>
      </x:c>
      <x:c r="I35" s="25" t="str">
        <x:v>Americas</x:v>
      </x:c>
      <x:c r="J35" s="25" t="str">
        <x:v>international overnight visitors</x:v>
      </x:c>
      <x:c r="K35" s="25" t="str">
        <x:v>not solo-specific</x:v>
      </x:c>
      <x:c r="L35" s="25" t="str">
        <x:v>mixed</x:v>
      </x:c>
      <x:c r="M35" s="25" t="str"/>
      <x:c r="N35" s="25" t="str">
        <x:v>official</x:v>
      </x:c>
      <x:c r="O35" s="25" t="str">
        <x:v>S01</x:v>
      </x:c>
      <x:c r="P35" s="25" t="str">
        <x:v>UN Tourism 2025 results</x:v>
      </x:c>
      <x:c r="Q35" s="25" t="str">
        <x:v>https://www.untourism.int/news/international-tourist-arrivals-up-4-in-2025-reflecting-strong-travel-demand-around-the-world</x:v>
      </x:c>
      <x:c r="R35" s="25" t="str">
        <x:v>Regional total</x:v>
      </x:c>
      <x:c r="S35" s="25" t="str">
        <x:v>All travellers</x:v>
      </x:c>
      <x:c r="T35" s="25" t="str"/>
      <x:c r="U35" s="25" t="str">
        <x:v>FALSE</x:v>
      </x:c>
      <x:c r="V35" s="25" t="str">
        <x:v>A</x:v>
      </x:c>
      <x:c r="W35" s="25" t="str">
        <x:v>publish</x:v>
      </x:c>
      <x:c r="X35" t="str"/>
    </x:row>
    <x:row r="36">
      <x:c r="A36" s="25" t="str">
        <x:v>ST2026-035</x:v>
      </x:c>
      <x:c r="B36" s="25" t="str">
        <x:v>region</x:v>
      </x:c>
      <x:c r="C36" s="25" t="str">
        <x:v>Middle East international arrivals</x:v>
      </x:c>
      <x:c r="D36" s="31" t="str">
        <x:v>100</x:v>
      </x:c>
      <x:c r="E36" s="25" t="str">
        <x:v>million visitors approximate</x:v>
      </x:c>
      <x:c r="F36" s="37" t="str">
        <x:v>2025-01-01</x:v>
      </x:c>
      <x:c r="G36" s="37" t="str">
        <x:v>2025-12-31</x:v>
      </x:c>
      <x:c r="H36" s="25" t="str">
        <x:v>region</x:v>
      </x:c>
      <x:c r="I36" s="25" t="str">
        <x:v>Middle East</x:v>
      </x:c>
      <x:c r="J36" s="25" t="str">
        <x:v>international overnight visitors</x:v>
      </x:c>
      <x:c r="K36" s="25" t="str">
        <x:v>not solo-specific</x:v>
      </x:c>
      <x:c r="L36" s="25" t="str">
        <x:v>mixed</x:v>
      </x:c>
      <x:c r="M36" s="25" t="str"/>
      <x:c r="N36" s="25" t="str">
        <x:v>official</x:v>
      </x:c>
      <x:c r="O36" s="25" t="str">
        <x:v>S01</x:v>
      </x:c>
      <x:c r="P36" s="25" t="str">
        <x:v>UN Tourism 2025 results</x:v>
      </x:c>
      <x:c r="Q36" s="25" t="str">
        <x:v>https://www.untourism.int/news/international-tourist-arrivals-up-4-in-2025-reflecting-strong-travel-demand-around-the-world</x:v>
      </x:c>
      <x:c r="R36" s="25" t="str">
        <x:v>Source says nearly 100m</x:v>
      </x:c>
      <x:c r="S36" s="25" t="str">
        <x:v>Approximate</x:v>
      </x:c>
      <x:c r="T36" s="25" t="str"/>
      <x:c r="U36" s="25" t="str">
        <x:v>FALSE</x:v>
      </x:c>
      <x:c r="V36" s="25" t="str">
        <x:v>A</x:v>
      </x:c>
      <x:c r="W36" s="25" t="str">
        <x:v>publish</x:v>
      </x:c>
      <x:c r="X36" t="str"/>
    </x:row>
    <x:row r="37">
      <x:c r="A37" s="25" t="str">
        <x:v>ST2026-036</x:v>
      </x:c>
      <x:c r="B37" s="25" t="str">
        <x:v>region</x:v>
      </x:c>
      <x:c r="C37" s="25" t="str">
        <x:v>Africa international arrivals</x:v>
      </x:c>
      <x:c r="D37" s="31" t="str">
        <x:v>81</x:v>
      </x:c>
      <x:c r="E37" s="25" t="str">
        <x:v>million visitors</x:v>
      </x:c>
      <x:c r="F37" s="37" t="str">
        <x:v>2025-01-01</x:v>
      </x:c>
      <x:c r="G37" s="37" t="str">
        <x:v>2025-12-31</x:v>
      </x:c>
      <x:c r="H37" s="25" t="str">
        <x:v>region</x:v>
      </x:c>
      <x:c r="I37" s="25" t="str">
        <x:v>Africa</x:v>
      </x:c>
      <x:c r="J37" s="25" t="str">
        <x:v>international overnight visitors</x:v>
      </x:c>
      <x:c r="K37" s="25" t="str">
        <x:v>not solo-specific</x:v>
      </x:c>
      <x:c r="L37" s="25" t="str">
        <x:v>mixed</x:v>
      </x:c>
      <x:c r="M37" s="25" t="str"/>
      <x:c r="N37" s="25" t="str">
        <x:v>official</x:v>
      </x:c>
      <x:c r="O37" s="25" t="str">
        <x:v>S01</x:v>
      </x:c>
      <x:c r="P37" s="25" t="str">
        <x:v>UN Tourism 2025 results</x:v>
      </x:c>
      <x:c r="Q37" s="25" t="str">
        <x:v>https://www.untourism.int/news/international-tourist-arrivals-up-4-in-2025-reflecting-strong-travel-demand-around-the-world</x:v>
      </x:c>
      <x:c r="R37" s="25" t="str">
        <x:v>Regional total</x:v>
      </x:c>
      <x:c r="S37" s="25" t="str">
        <x:v>All travellers</x:v>
      </x:c>
      <x:c r="T37" s="25" t="str"/>
      <x:c r="U37" s="25" t="str">
        <x:v>FALSE</x:v>
      </x:c>
      <x:c r="V37" s="25" t="str">
        <x:v>A</x:v>
      </x:c>
      <x:c r="W37" s="25" t="str">
        <x:v>publish</x:v>
      </x:c>
      <x:c r="X37" t="str"/>
    </x:row>
    <x:row r="38">
      <x:c r="A38" s="25" t="str">
        <x:v>ST2026-037</x:v>
      </x:c>
      <x:c r="B38" s="25" t="str">
        <x:v>growth</x:v>
      </x:c>
      <x:c r="C38" s="25" t="str">
        <x:v>Brazil international arrival growth</x:v>
      </x:c>
      <x:c r="D38" s="31" t="str">
        <x:v>37</x:v>
      </x:c>
      <x:c r="E38" s="25" t="str">
        <x:v>percent</x:v>
      </x:c>
      <x:c r="F38" s="37" t="str">
        <x:v>2025-01-01</x:v>
      </x:c>
      <x:c r="G38" s="37" t="str">
        <x:v>2025-12-31</x:v>
      </x:c>
      <x:c r="H38" s="25" t="str">
        <x:v>country</x:v>
      </x:c>
      <x:c r="I38" s="25" t="str">
        <x:v>Brazil</x:v>
      </x:c>
      <x:c r="J38" s="25" t="str">
        <x:v>international visitors</x:v>
      </x:c>
      <x:c r="K38" s="25" t="str">
        <x:v>not solo-specific</x:v>
      </x:c>
      <x:c r="L38" s="25" t="str">
        <x:v>mixed</x:v>
      </x:c>
      <x:c r="M38" s="25" t="str"/>
      <x:c r="N38" s="25" t="str">
        <x:v>official</x:v>
      </x:c>
      <x:c r="O38" s="25" t="str">
        <x:v>S01</x:v>
      </x:c>
      <x:c r="P38" s="25" t="str">
        <x:v>UN Tourism 2025 results</x:v>
      </x:c>
      <x:c r="Q38" s="25" t="str">
        <x:v>https://www.untourism.int/news/international-tourist-arrivals-up-4-in-2025-reflecting-strong-travel-demand-around-the-world</x:v>
      </x:c>
      <x:c r="R38" s="25" t="str">
        <x:v>Full year</x:v>
      </x:c>
      <x:c r="S38" s="25" t="str">
        <x:v>Do not compare with partial-year rows</x:v>
      </x:c>
      <x:c r="T38" s="25" t="str"/>
      <x:c r="U38" s="25" t="str">
        <x:v>FALSE</x:v>
      </x:c>
      <x:c r="V38" s="25" t="str">
        <x:v>A</x:v>
      </x:c>
      <x:c r="W38" s="25" t="str">
        <x:v>publish</x:v>
      </x:c>
      <x:c r="X38" t="str"/>
    </x:row>
    <x:row r="39">
      <x:c r="A39" s="25" t="str">
        <x:v>ST2026-038</x:v>
      </x:c>
      <x:c r="B39" s="25" t="str">
        <x:v>growth</x:v>
      </x:c>
      <x:c r="C39" s="25" t="str">
        <x:v>Egypt international arrival growth</x:v>
      </x:c>
      <x:c r="D39" s="31" t="str">
        <x:v>20</x:v>
      </x:c>
      <x:c r="E39" s="25" t="str">
        <x:v>percent</x:v>
      </x:c>
      <x:c r="F39" s="37" t="str">
        <x:v>2025-01-01</x:v>
      </x:c>
      <x:c r="G39" s="37" t="str">
        <x:v>2025-12-31</x:v>
      </x:c>
      <x:c r="H39" s="25" t="str">
        <x:v>country</x:v>
      </x:c>
      <x:c r="I39" s="25" t="str">
        <x:v>Egypt</x:v>
      </x:c>
      <x:c r="J39" s="25" t="str">
        <x:v>international visitors</x:v>
      </x:c>
      <x:c r="K39" s="25" t="str">
        <x:v>not solo-specific</x:v>
      </x:c>
      <x:c r="L39" s="25" t="str">
        <x:v>mixed</x:v>
      </x:c>
      <x:c r="M39" s="25" t="str"/>
      <x:c r="N39" s="25" t="str">
        <x:v>official</x:v>
      </x:c>
      <x:c r="O39" s="25" t="str">
        <x:v>S01</x:v>
      </x:c>
      <x:c r="P39" s="25" t="str">
        <x:v>UN Tourism 2025 results</x:v>
      </x:c>
      <x:c r="Q39" s="25" t="str">
        <x:v>https://www.untourism.int/news/international-tourist-arrivals-up-4-in-2025-reflecting-strong-travel-demand-around-the-world</x:v>
      </x:c>
      <x:c r="R39" s="25" t="str">
        <x:v>Full year</x:v>
      </x:c>
      <x:c r="S39" s="25" t="str">
        <x:v>All travellers</x:v>
      </x:c>
      <x:c r="T39" s="25" t="str"/>
      <x:c r="U39" s="25" t="str">
        <x:v>FALSE</x:v>
      </x:c>
      <x:c r="V39" s="25" t="str">
        <x:v>A</x:v>
      </x:c>
      <x:c r="W39" s="25" t="str">
        <x:v>publish</x:v>
      </x:c>
      <x:c r="X39" t="str"/>
    </x:row>
    <x:row r="40">
      <x:c r="A40" s="25" t="str">
        <x:v>ST2026-039</x:v>
      </x:c>
      <x:c r="B40" s="25" t="str">
        <x:v>growth</x:v>
      </x:c>
      <x:c r="C40" s="25" t="str">
        <x:v>Morocco international arrival growth</x:v>
      </x:c>
      <x:c r="D40" s="31" t="str">
        <x:v>14</x:v>
      </x:c>
      <x:c r="E40" s="25" t="str">
        <x:v>percent</x:v>
      </x:c>
      <x:c r="F40" s="37" t="str">
        <x:v>2025-01-01</x:v>
      </x:c>
      <x:c r="G40" s="37" t="str">
        <x:v>2025-12-31</x:v>
      </x:c>
      <x:c r="H40" s="25" t="str">
        <x:v>country</x:v>
      </x:c>
      <x:c r="I40" s="25" t="str">
        <x:v>Morocco</x:v>
      </x:c>
      <x:c r="J40" s="25" t="str">
        <x:v>international visitors</x:v>
      </x:c>
      <x:c r="K40" s="25" t="str">
        <x:v>not solo-specific</x:v>
      </x:c>
      <x:c r="L40" s="25" t="str">
        <x:v>mixed</x:v>
      </x:c>
      <x:c r="M40" s="25" t="str"/>
      <x:c r="N40" s="25" t="str">
        <x:v>official</x:v>
      </x:c>
      <x:c r="O40" s="25" t="str">
        <x:v>S01</x:v>
      </x:c>
      <x:c r="P40" s="25" t="str">
        <x:v>UN Tourism 2025 results</x:v>
      </x:c>
      <x:c r="Q40" s="25" t="str">
        <x:v>https://www.untourism.int/news/international-tourist-arrivals-up-4-in-2025-reflecting-strong-travel-demand-around-the-world</x:v>
      </x:c>
      <x:c r="R40" s="25" t="str">
        <x:v>Full year</x:v>
      </x:c>
      <x:c r="S40" s="25" t="str">
        <x:v>All travellers</x:v>
      </x:c>
      <x:c r="T40" s="25" t="str"/>
      <x:c r="U40" s="25" t="str">
        <x:v>FALSE</x:v>
      </x:c>
      <x:c r="V40" s="25" t="str">
        <x:v>A</x:v>
      </x:c>
      <x:c r="W40" s="25" t="str">
        <x:v>publish</x:v>
      </x:c>
      <x:c r="X40" t="str"/>
    </x:row>
    <x:row r="41">
      <x:c r="A41" s="25" t="str">
        <x:v>ST2026-040</x:v>
      </x:c>
      <x:c r="B41" s="25" t="str">
        <x:v>growth</x:v>
      </x:c>
      <x:c r="C41" s="25" t="str">
        <x:v>Seychelles international arrival growth</x:v>
      </x:c>
      <x:c r="D41" s="31" t="str">
        <x:v>13</x:v>
      </x:c>
      <x:c r="E41" s="25" t="str">
        <x:v>percent</x:v>
      </x:c>
      <x:c r="F41" s="37" t="str">
        <x:v>2025-01-01</x:v>
      </x:c>
      <x:c r="G41" s="37" t="str">
        <x:v>2025-12-31</x:v>
      </x:c>
      <x:c r="H41" s="25" t="str">
        <x:v>country</x:v>
      </x:c>
      <x:c r="I41" s="25" t="str">
        <x:v>Seychelles</x:v>
      </x:c>
      <x:c r="J41" s="25" t="str">
        <x:v>international visitors</x:v>
      </x:c>
      <x:c r="K41" s="25" t="str">
        <x:v>not solo-specific</x:v>
      </x:c>
      <x:c r="L41" s="25" t="str">
        <x:v>mixed</x:v>
      </x:c>
      <x:c r="M41" s="25" t="str"/>
      <x:c r="N41" s="25" t="str">
        <x:v>official</x:v>
      </x:c>
      <x:c r="O41" s="25" t="str">
        <x:v>S01</x:v>
      </x:c>
      <x:c r="P41" s="25" t="str">
        <x:v>UN Tourism 2025 results</x:v>
      </x:c>
      <x:c r="Q41" s="25" t="str">
        <x:v>https://www.untourism.int/news/international-tourist-arrivals-up-4-in-2025-reflecting-strong-travel-demand-around-the-world</x:v>
      </x:c>
      <x:c r="R41" s="25" t="str">
        <x:v>Full year</x:v>
      </x:c>
      <x:c r="S41" s="25" t="str">
        <x:v>All travellers</x:v>
      </x:c>
      <x:c r="T41" s="25" t="str"/>
      <x:c r="U41" s="25" t="str">
        <x:v>FALSE</x:v>
      </x:c>
      <x:c r="V41" s="25" t="str">
        <x:v>A</x:v>
      </x:c>
      <x:c r="W41" s="25" t="str">
        <x:v>publish</x:v>
      </x:c>
      <x:c r="X41" t="str"/>
    </x:row>
    <x:row r="42">
      <x:c r="A42" s="25" t="str">
        <x:v>ST2026-041</x:v>
      </x:c>
      <x:c r="B42" s="25" t="str">
        <x:v>search trend</x:v>
      </x:c>
      <x:c r="C42" s="25" t="str">
        <x:v>Moncao UK solo search growth</x:v>
      </x:c>
      <x:c r="D42" s="31" t="str">
        <x:v>5288</x:v>
      </x:c>
      <x:c r="E42" s="25" t="str">
        <x:v>percent</x:v>
      </x:c>
      <x:c r="F42" s="37" t="str">
        <x:v>2026-01-01</x:v>
      </x:c>
      <x:c r="G42" s="37" t="str">
        <x:v>2026-08-25</x:v>
      </x:c>
      <x:c r="H42" s="25" t="str">
        <x:v>city</x:v>
      </x:c>
      <x:c r="I42" s="25" t="str">
        <x:v>Moncao Portugal</x:v>
      </x:c>
      <x:c r="J42" s="25" t="str">
        <x:v>UK Booking.com searches</x:v>
      </x:c>
      <x:c r="K42" s="25" t="str">
        <x:v>search party solo</x:v>
      </x:c>
      <x:c r="L42" s="25" t="str">
        <x:v>leisure</x:v>
      </x:c>
      <x:c r="M42" s="25" t="str"/>
      <x:c r="N42" s="25" t="str">
        <x:v>platform</x:v>
      </x:c>
      <x:c r="O42" s="25" t="str">
        <x:v>S16</x:v>
      </x:c>
      <x:c r="P42" s="25" t="str">
        <x:v>Booking.com UK summer trends</x:v>
      </x:c>
      <x:c r="Q42" s="25" t="str">
        <x:v>https://news.booking.com/from-child-free-escapes-to-extreme-day-trips-the-trends-redefining-britains-summer-holidays/</x:v>
      </x:c>
      <x:c r="R42" s="25" t="str">
        <x:v>Search growth</x:v>
      </x:c>
      <x:c r="S42" s="25" t="str">
        <x:v>Small-base risk; not arrivals</x:v>
      </x:c>
      <x:c r="T42" s="25" t="str"/>
      <x:c r="U42" s="25" t="str">
        <x:v>FALSE</x:v>
      </x:c>
      <x:c r="V42" s="25" t="str">
        <x:v>D</x:v>
      </x:c>
      <x:c r="W42" s="25" t="str">
        <x:v>refresh</x:v>
      </x:c>
      <x:c r="X42" t="str"/>
    </x:row>
    <x:row r="43">
      <x:c r="A43" s="25" t="str">
        <x:v>ST2026-042</x:v>
      </x:c>
      <x:c r="B43" s="25" t="str">
        <x:v>search trend</x:v>
      </x:c>
      <x:c r="C43" s="25" t="str">
        <x:v>Machico UK solo search growth</x:v>
      </x:c>
      <x:c r="D43" s="31" t="str">
        <x:v>376</x:v>
      </x:c>
      <x:c r="E43" s="25" t="str">
        <x:v>percent</x:v>
      </x:c>
      <x:c r="F43" s="37" t="str">
        <x:v>2026-01-01</x:v>
      </x:c>
      <x:c r="G43" s="37" t="str">
        <x:v>2026-08-25</x:v>
      </x:c>
      <x:c r="H43" s="25" t="str">
        <x:v>city</x:v>
      </x:c>
      <x:c r="I43" s="25" t="str">
        <x:v>Machico Madeira</x:v>
      </x:c>
      <x:c r="J43" s="25" t="str">
        <x:v>UK Booking.com searches</x:v>
      </x:c>
      <x:c r="K43" s="25" t="str">
        <x:v>search party solo</x:v>
      </x:c>
      <x:c r="L43" s="25" t="str">
        <x:v>leisure</x:v>
      </x:c>
      <x:c r="M43" s="25" t="str"/>
      <x:c r="N43" s="25" t="str">
        <x:v>platform</x:v>
      </x:c>
      <x:c r="O43" s="25" t="str">
        <x:v>S16</x:v>
      </x:c>
      <x:c r="P43" s="25" t="str">
        <x:v>Booking.com UK summer trends</x:v>
      </x:c>
      <x:c r="Q43" s="25" t="str">
        <x:v>https://news.booking.com/from-child-free-escapes-to-extreme-day-trips-the-trends-redefining-britains-summer-holidays/</x:v>
      </x:c>
      <x:c r="R43" s="25" t="str">
        <x:v>Search growth</x:v>
      </x:c>
      <x:c r="S43" s="25" t="str">
        <x:v>Not arrivals</x:v>
      </x:c>
      <x:c r="T43" s="25" t="str"/>
      <x:c r="U43" s="25" t="str">
        <x:v>FALSE</x:v>
      </x:c>
      <x:c r="V43" s="25" t="str">
        <x:v>D</x:v>
      </x:c>
      <x:c r="W43" s="25" t="str">
        <x:v>refresh</x:v>
      </x:c>
      <x:c r="X43" t="str"/>
    </x:row>
    <x:row r="44">
      <x:c r="A44" s="25" t="str">
        <x:v>ST2026-043</x:v>
      </x:c>
      <x:c r="B44" s="25" t="str">
        <x:v>search trend</x:v>
      </x:c>
      <x:c r="C44" s="25" t="str">
        <x:v>Trapani UK solo search growth</x:v>
      </x:c>
      <x:c r="D44" s="31" t="str">
        <x:v>131</x:v>
      </x:c>
      <x:c r="E44" s="25" t="str">
        <x:v>percent</x:v>
      </x:c>
      <x:c r="F44" s="37" t="str">
        <x:v>2026-01-01</x:v>
      </x:c>
      <x:c r="G44" s="37" t="str">
        <x:v>2026-08-25</x:v>
      </x:c>
      <x:c r="H44" s="25" t="str">
        <x:v>city</x:v>
      </x:c>
      <x:c r="I44" s="25" t="str">
        <x:v>Trapani Italy</x:v>
      </x:c>
      <x:c r="J44" s="25" t="str">
        <x:v>UK Booking.com searches</x:v>
      </x:c>
      <x:c r="K44" s="25" t="str">
        <x:v>search party solo</x:v>
      </x:c>
      <x:c r="L44" s="25" t="str">
        <x:v>leisure</x:v>
      </x:c>
      <x:c r="M44" s="25" t="str"/>
      <x:c r="N44" s="25" t="str">
        <x:v>platform</x:v>
      </x:c>
      <x:c r="O44" s="25" t="str">
        <x:v>S16</x:v>
      </x:c>
      <x:c r="P44" s="25" t="str">
        <x:v>Booking.com UK summer trends</x:v>
      </x:c>
      <x:c r="Q44" s="25" t="str">
        <x:v>https://news.booking.com/from-child-free-escapes-to-extreme-day-trips-the-trends-redefining-britains-summer-holidays/</x:v>
      </x:c>
      <x:c r="R44" s="25" t="str">
        <x:v>Search growth</x:v>
      </x:c>
      <x:c r="S44" s="25" t="str">
        <x:v>Not arrivals</x:v>
      </x:c>
      <x:c r="T44" s="25" t="str"/>
      <x:c r="U44" s="25" t="str">
        <x:v>FALSE</x:v>
      </x:c>
      <x:c r="V44" s="25" t="str">
        <x:v>D</x:v>
      </x:c>
      <x:c r="W44" s="25" t="str">
        <x:v>refresh</x:v>
      </x:c>
      <x:c r="X44" t="str"/>
    </x:row>
    <x:row r="45">
      <x:c r="A45" s="25" t="str">
        <x:v>ST2026-044</x:v>
      </x:c>
      <x:c r="B45" s="25" t="str">
        <x:v>search trend</x:v>
      </x:c>
      <x:c r="C45" s="25" t="str">
        <x:v>Porto-Vecchio UK solo search growth</x:v>
      </x:c>
      <x:c r="D45" s="31" t="str">
        <x:v>99</x:v>
      </x:c>
      <x:c r="E45" s="25" t="str">
        <x:v>percent</x:v>
      </x:c>
      <x:c r="F45" s="37" t="str">
        <x:v>2026-01-01</x:v>
      </x:c>
      <x:c r="G45" s="37" t="str">
        <x:v>2026-08-25</x:v>
      </x:c>
      <x:c r="H45" s="25" t="str">
        <x:v>city</x:v>
      </x:c>
      <x:c r="I45" s="25" t="str">
        <x:v>Porto-Vecchio France</x:v>
      </x:c>
      <x:c r="J45" s="25" t="str">
        <x:v>UK Booking.com searches</x:v>
      </x:c>
      <x:c r="K45" s="25" t="str">
        <x:v>search party solo</x:v>
      </x:c>
      <x:c r="L45" s="25" t="str">
        <x:v>leisure</x:v>
      </x:c>
      <x:c r="M45" s="25" t="str"/>
      <x:c r="N45" s="25" t="str">
        <x:v>platform</x:v>
      </x:c>
      <x:c r="O45" s="25" t="str">
        <x:v>S16</x:v>
      </x:c>
      <x:c r="P45" s="25" t="str">
        <x:v>Booking.com UK summer trends</x:v>
      </x:c>
      <x:c r="Q45" s="25" t="str">
        <x:v>https://news.booking.com/from-child-free-escapes-to-extreme-day-trips-the-trends-redefining-britains-summer-holidays/</x:v>
      </x:c>
      <x:c r="R45" s="25" t="str">
        <x:v>Search growth</x:v>
      </x:c>
      <x:c r="S45" s="25" t="str">
        <x:v>Not arrivals</x:v>
      </x:c>
      <x:c r="T45" s="25" t="str"/>
      <x:c r="U45" s="25" t="str">
        <x:v>FALSE</x:v>
      </x:c>
      <x:c r="V45" s="25" t="str">
        <x:v>D</x:v>
      </x:c>
      <x:c r="W45" s="25" t="str">
        <x:v>refresh</x:v>
      </x:c>
      <x:c r="X45" t="str"/>
    </x:row>
    <x:row r="46">
      <x:c r="A46" s="25" t="str">
        <x:v>ST2026-045</x:v>
      </x:c>
      <x:c r="B46" s="25" t="str">
        <x:v>search trend</x:v>
      </x:c>
      <x:c r="C46" s="25" t="str">
        <x:v>Zakynthos Town UK solo search growth</x:v>
      </x:c>
      <x:c r="D46" s="31" t="str">
        <x:v>93</x:v>
      </x:c>
      <x:c r="E46" s="25" t="str">
        <x:v>percent</x:v>
      </x:c>
      <x:c r="F46" s="37" t="str">
        <x:v>2026-01-01</x:v>
      </x:c>
      <x:c r="G46" s="37" t="str">
        <x:v>2026-08-25</x:v>
      </x:c>
      <x:c r="H46" s="25" t="str">
        <x:v>city</x:v>
      </x:c>
      <x:c r="I46" s="25" t="str">
        <x:v>Zakynthos Town Greece</x:v>
      </x:c>
      <x:c r="J46" s="25" t="str">
        <x:v>UK Booking.com searches</x:v>
      </x:c>
      <x:c r="K46" s="25" t="str">
        <x:v>search party solo</x:v>
      </x:c>
      <x:c r="L46" s="25" t="str">
        <x:v>leisure</x:v>
      </x:c>
      <x:c r="M46" s="25" t="str"/>
      <x:c r="N46" s="25" t="str">
        <x:v>platform</x:v>
      </x:c>
      <x:c r="O46" s="25" t="str">
        <x:v>S16</x:v>
      </x:c>
      <x:c r="P46" s="25" t="str">
        <x:v>Booking.com UK summer trends</x:v>
      </x:c>
      <x:c r="Q46" s="25" t="str">
        <x:v>https://news.booking.com/from-child-free-escapes-to-extreme-day-trips-the-trends-redefining-britains-summer-holidays/</x:v>
      </x:c>
      <x:c r="R46" s="25" t="str">
        <x:v>Search growth</x:v>
      </x:c>
      <x:c r="S46" s="25" t="str">
        <x:v>Not arrivals</x:v>
      </x:c>
      <x:c r="T46" s="25" t="str"/>
      <x:c r="U46" s="25" t="str">
        <x:v>FALSE</x:v>
      </x:c>
      <x:c r="V46" s="25" t="str">
        <x:v>D</x:v>
      </x:c>
      <x:c r="W46" s="25" t="str">
        <x:v>refresh</x:v>
      </x:c>
      <x:c r="X46" t="str"/>
    </x:row>
    <x:row r="47">
      <x:c r="A47" s="25" t="str">
        <x:v>ST2026-046</x:v>
      </x:c>
      <x:c r="B47" s="25" t="str">
        <x:v>trip choice</x:v>
      </x:c>
      <x:c r="C47" s="25" t="str">
        <x:v>EU resident trips that were domestic</x:v>
      </x:c>
      <x:c r="D47" s="31" t="str">
        <x:v>70</x:v>
      </x:c>
      <x:c r="E47" s="25" t="str">
        <x:v>percent</x:v>
      </x:c>
      <x:c r="F47" s="37" t="str">
        <x:v>2024-01-01</x:v>
      </x:c>
      <x:c r="G47" s="37" t="str">
        <x:v>2024-12-31</x:v>
      </x:c>
      <x:c r="H47" s="25" t="str">
        <x:v>region</x:v>
      </x:c>
      <x:c r="I47" s="25" t="str">
        <x:v>European Union</x:v>
      </x:c>
      <x:c r="J47" s="25" t="str">
        <x:v>EU resident tourism trips</x:v>
      </x:c>
      <x:c r="K47" s="25" t="str">
        <x:v>not solo-specific</x:v>
      </x:c>
      <x:c r="L47" s="25" t="str">
        <x:v>mixed</x:v>
      </x:c>
      <x:c r="M47" s="25" t="str"/>
      <x:c r="N47" s="25" t="str">
        <x:v>official</x:v>
      </x:c>
      <x:c r="O47" s="25" t="str">
        <x:v>S05</x:v>
      </x:c>
      <x:c r="P47" s="25" t="str">
        <x:v>Eurostat tourism statistics</x:v>
      </x:c>
      <x:c r="Q47" s="25" t="str">
        <x:v>https://ec.europa.eu/eurostat/statistics-explained/index.php?title=Tourism_statistics</x:v>
      </x:c>
      <x:c r="R47" s="25" t="str">
        <x:v>Overnight trips by residents 15+</x:v>
      </x:c>
      <x:c r="S47" s="25" t="str">
        <x:v>All party sizes</x:v>
      </x:c>
      <x:c r="T47" s="25" t="str"/>
      <x:c r="U47" s="25" t="str">
        <x:v>FALSE</x:v>
      </x:c>
      <x:c r="V47" s="25" t="str">
        <x:v>A</x:v>
      </x:c>
      <x:c r="W47" s="25" t="str">
        <x:v>publish</x:v>
      </x:c>
      <x:c r="X47" t="str"/>
    </x:row>
    <x:row r="48">
      <x:c r="A48" s="25" t="str">
        <x:v>ST2026-047</x:v>
      </x:c>
      <x:c r="B48" s="25" t="str">
        <x:v>trip length</x:v>
      </x:c>
      <x:c r="C48" s="25" t="str">
        <x:v>EU domestic trip average length</x:v>
      </x:c>
      <x:c r="D48" s="31" t="str">
        <x:v>3.9</x:v>
      </x:c>
      <x:c r="E48" s="25" t="str">
        <x:v>nights</x:v>
      </x:c>
      <x:c r="F48" s="37" t="str">
        <x:v>2024-01-01</x:v>
      </x:c>
      <x:c r="G48" s="37" t="str">
        <x:v>2024-12-31</x:v>
      </x:c>
      <x:c r="H48" s="25" t="str">
        <x:v>region</x:v>
      </x:c>
      <x:c r="I48" s="25" t="str">
        <x:v>European Union</x:v>
      </x:c>
      <x:c r="J48" s="25" t="str">
        <x:v>EU resident domestic trips</x:v>
      </x:c>
      <x:c r="K48" s="25" t="str">
        <x:v>not solo-specific</x:v>
      </x:c>
      <x:c r="L48" s="25" t="str">
        <x:v>mixed</x:v>
      </x:c>
      <x:c r="M48" s="25" t="str"/>
      <x:c r="N48" s="25" t="str">
        <x:v>official</x:v>
      </x:c>
      <x:c r="O48" s="25" t="str">
        <x:v>S06</x:v>
      </x:c>
      <x:c r="P48" s="25" t="str">
        <x:v>Eurostat trip characteristics</x:v>
      </x:c>
      <x:c r="Q48" s="25" t="str">
        <x:v>https://ec.europa.eu/eurostat/statistics-explained/index.php?title=Tourism_statistics_-_characteristics_of_tourism_trips</x:v>
      </x:c>
      <x:c r="R48" s="25" t="str">
        <x:v>Overnight trip survey</x:v>
      </x:c>
      <x:c r="S48" s="25" t="str">
        <x:v>All party sizes</x:v>
      </x:c>
      <x:c r="T48" s="25" t="str"/>
      <x:c r="U48" s="25" t="str">
        <x:v>FALSE</x:v>
      </x:c>
      <x:c r="V48" s="25" t="str">
        <x:v>A</x:v>
      </x:c>
      <x:c r="W48" s="25" t="str">
        <x:v>publish</x:v>
      </x:c>
      <x:c r="X48" t="str"/>
    </x:row>
    <x:row r="49">
      <x:c r="A49" s="25" t="str">
        <x:v>ST2026-048</x:v>
      </x:c>
      <x:c r="B49" s="25" t="str">
        <x:v>trip length</x:v>
      </x:c>
      <x:c r="C49" s="25" t="str">
        <x:v>EU foreign trip average length</x:v>
      </x:c>
      <x:c r="D49" s="31" t="str">
        <x:v>7.8</x:v>
      </x:c>
      <x:c r="E49" s="25" t="str">
        <x:v>nights</x:v>
      </x:c>
      <x:c r="F49" s="37" t="str">
        <x:v>2024-01-01</x:v>
      </x:c>
      <x:c r="G49" s="37" t="str">
        <x:v>2024-12-31</x:v>
      </x:c>
      <x:c r="H49" s="25" t="str">
        <x:v>region</x:v>
      </x:c>
      <x:c r="I49" s="25" t="str">
        <x:v>European Union</x:v>
      </x:c>
      <x:c r="J49" s="25" t="str">
        <x:v>EU resident foreign trips</x:v>
      </x:c>
      <x:c r="K49" s="25" t="str">
        <x:v>not solo-specific</x:v>
      </x:c>
      <x:c r="L49" s="25" t="str">
        <x:v>mixed</x:v>
      </x:c>
      <x:c r="M49" s="25" t="str"/>
      <x:c r="N49" s="25" t="str">
        <x:v>official</x:v>
      </x:c>
      <x:c r="O49" s="25" t="str">
        <x:v>S06</x:v>
      </x:c>
      <x:c r="P49" s="25" t="str">
        <x:v>Eurostat trip characteristics</x:v>
      </x:c>
      <x:c r="Q49" s="25" t="str">
        <x:v>https://ec.europa.eu/eurostat/statistics-explained/index.php?title=Tourism_statistics_-_characteristics_of_tourism_trips</x:v>
      </x:c>
      <x:c r="R49" s="25" t="str">
        <x:v>Overnight trip survey</x:v>
      </x:c>
      <x:c r="S49" s="25" t="str">
        <x:v>All party sizes</x:v>
      </x:c>
      <x:c r="T49" s="25" t="str"/>
      <x:c r="U49" s="25" t="str">
        <x:v>FALSE</x:v>
      </x:c>
      <x:c r="V49" s="25" t="str">
        <x:v>A</x:v>
      </x:c>
      <x:c r="W49" s="25" t="str">
        <x:v>publish</x:v>
      </x:c>
      <x:c r="X49" t="str"/>
    </x:row>
    <x:row r="50">
      <x:c r="A50" s="25" t="str">
        <x:v>ST2026-049</x:v>
      </x:c>
      <x:c r="B50" s="25" t="str">
        <x:v>trip length</x:v>
      </x:c>
      <x:c r="C50" s="25" t="str">
        <x:v>U.S. overseas visitor average stay</x:v>
      </x:c>
      <x:c r="D50" s="31" t="str">
        <x:v>16.9</x:v>
      </x:c>
      <x:c r="E50" s="25" t="str">
        <x:v>nights</x:v>
      </x:c>
      <x:c r="F50" s="37" t="str">
        <x:v>2025-01-01</x:v>
      </x:c>
      <x:c r="G50" s="37" t="str">
        <x:v>2025-12-31</x:v>
      </x:c>
      <x:c r="H50" s="25" t="str">
        <x:v>country</x:v>
      </x:c>
      <x:c r="I50" s="25" t="str">
        <x:v>United States</x:v>
      </x:c>
      <x:c r="J50" s="25" t="str">
        <x:v>overseas air visitors</x:v>
      </x:c>
      <x:c r="K50" s="25" t="str">
        <x:v>not solo-specific</x:v>
      </x:c>
      <x:c r="L50" s="25" t="str">
        <x:v>mixed</x:v>
      </x:c>
      <x:c r="M50" s="25" t="str"/>
      <x:c r="N50" s="25" t="str">
        <x:v>official</x:v>
      </x:c>
      <x:c r="O50" s="25" t="str">
        <x:v>S07</x:v>
      </x:c>
      <x:c r="P50" s="25" t="str">
        <x:v>U.S. NTTO 2025 SIAT</x:v>
      </x:c>
      <x:c r="Q50" s="25" t="str">
        <x:v>https://www.trade.gov/feature-article/2025-survey-international-air-travelers-results</x:v>
      </x:c>
      <x:c r="R50" s="25" t="str">
        <x:v>Average all visitors</x:v>
      </x:c>
      <x:c r="S50" s="25" t="str">
        <x:v>Not solo-only</x:v>
      </x:c>
      <x:c r="T50" s="25" t="str"/>
      <x:c r="U50" s="25" t="str">
        <x:v>FALSE</x:v>
      </x:c>
      <x:c r="V50" s="25" t="str">
        <x:v>A</x:v>
      </x:c>
      <x:c r="W50" s="25" t="str">
        <x:v>publish</x:v>
      </x:c>
      <x:c r="X50" t="str"/>
    </x:row>
    <x:row r="51">
      <x:c r="A51" s="25" t="str">
        <x:v>ST2026-050</x:v>
      </x:c>
      <x:c r="B51" s="25" t="str">
        <x:v>cost</x:v>
      </x:c>
      <x:c r="C51" s="25" t="str">
        <x:v>U.S. overseas visitor average in-destination spend</x:v>
      </x:c>
      <x:c r="D51" s="31" t="str">
        <x:v>1829</x:v>
      </x:c>
      <x:c r="E51" s="25" t="str">
        <x:v>USD</x:v>
      </x:c>
      <x:c r="F51" s="37" t="str">
        <x:v>2025-01-01</x:v>
      </x:c>
      <x:c r="G51" s="37" t="str">
        <x:v>2025-12-31</x:v>
      </x:c>
      <x:c r="H51" s="25" t="str">
        <x:v>country</x:v>
      </x:c>
      <x:c r="I51" s="25" t="str">
        <x:v>United States</x:v>
      </x:c>
      <x:c r="J51" s="25" t="str">
        <x:v>overseas air visitors</x:v>
      </x:c>
      <x:c r="K51" s="25" t="str">
        <x:v>not solo-specific</x:v>
      </x:c>
      <x:c r="L51" s="25" t="str">
        <x:v>mixed</x:v>
      </x:c>
      <x:c r="M51" s="25" t="str"/>
      <x:c r="N51" s="25" t="str">
        <x:v>official</x:v>
      </x:c>
      <x:c r="O51" s="25" t="str">
        <x:v>S07</x:v>
      </x:c>
      <x:c r="P51" s="25" t="str">
        <x:v>U.S. NTTO 2025 SIAT</x:v>
      </x:c>
      <x:c r="Q51" s="25" t="str">
        <x:v>https://www.trade.gov/feature-article/2025-survey-international-air-travelers-results</x:v>
      </x:c>
      <x:c r="R51" s="25" t="str">
        <x:v>Average spend inside U.S.</x:v>
      </x:c>
      <x:c r="S51" s="25" t="str">
        <x:v>Not solo-only; excludes international airfare</x:v>
      </x:c>
      <x:c r="T51" s="25" t="str"/>
      <x:c r="U51" s="25" t="str">
        <x:v>FALSE</x:v>
      </x:c>
      <x:c r="V51" s="25" t="str">
        <x:v>A</x:v>
      </x:c>
      <x:c r="W51" s="25" t="str">
        <x:v>publish</x:v>
      </x:c>
      <x:c r="X51" t="str"/>
    </x:row>
    <x:row r="52">
      <x:c r="A52" s="25" t="str">
        <x:v>ST2026-051</x:v>
      </x:c>
      <x:c r="B52" s="25" t="str">
        <x:v>cost</x:v>
      </x:c>
      <x:c r="C52" s="25" t="str">
        <x:v>Squaremouth solo insured trip prepaid cost</x:v>
      </x:c>
      <x:c r="D52" s="31" t="str">
        <x:v>4200</x:v>
      </x:c>
      <x:c r="E52" s="25" t="str">
        <x:v>USD</x:v>
      </x:c>
      <x:c r="F52" s="37" t="str">
        <x:v>2025-08-25</x:v>
      </x:c>
      <x:c r="G52" s="37" t="str">
        <x:v>2026-08-25</x:v>
      </x:c>
      <x:c r="H52" s="25" t="str">
        <x:v>platform</x:v>
      </x:c>
      <x:c r="I52" s="25" t="str">
        <x:v>Squaremouth</x:v>
      </x:c>
      <x:c r="J52" s="25" t="str">
        <x:v>insured U.S. solo travellers</x:v>
      </x:c>
      <x:c r="K52" s="25" t="str">
        <x:v>self-identified solo</x:v>
      </x:c>
      <x:c r="L52" s="25" t="str">
        <x:v>mixed</x:v>
      </x:c>
      <x:c r="M52" s="25" t="str"/>
      <x:c r="N52" s="25" t="str">
        <x:v>platform</x:v>
      </x:c>
      <x:c r="O52" s="25" t="str">
        <x:v>S32</x:v>
      </x:c>
      <x:c r="P52" s="25" t="str">
        <x:v>Squaremouth solo booking</x:v>
      </x:c>
      <x:c r="Q52" s="25" t="str">
        <x:v>https://www.squaremouth.com/travel-advice/how-far-in-advance-should-you-book-a-solo-trip</x:v>
      </x:c>
      <x:c r="R52" s="25" t="str">
        <x:v>Trailing 12 months</x:v>
      </x:c>
      <x:c r="S52" s="25" t="str">
        <x:v>Insured platform cohort</x:v>
      </x:c>
      <x:c r="T52" s="25" t="str"/>
      <x:c r="U52" s="25" t="str">
        <x:v>FALSE</x:v>
      </x:c>
      <x:c r="V52" s="25" t="str">
        <x:v>D</x:v>
      </x:c>
      <x:c r="W52" s="25" t="str">
        <x:v>contextual</x:v>
      </x:c>
      <x:c r="X52" t="str"/>
    </x:row>
    <x:row r="53">
      <x:c r="A53" s="25" t="str">
        <x:v>ST2026-052</x:v>
      </x:c>
      <x:c r="B53" s="25" t="str">
        <x:v>cost</x:v>
      </x:c>
      <x:c r="C53" s="25" t="str">
        <x:v>Typical Squaremouth solo insurance policy</x:v>
      </x:c>
      <x:c r="D53" s="31" t="str">
        <x:v>250</x:v>
      </x:c>
      <x:c r="E53" s="25" t="str">
        <x:v>USD</x:v>
      </x:c>
      <x:c r="F53" s="37" t="str">
        <x:v>2026-01-01</x:v>
      </x:c>
      <x:c r="G53" s="37" t="str">
        <x:v>2026-08-25</x:v>
      </x:c>
      <x:c r="H53" s="25" t="str">
        <x:v>platform</x:v>
      </x:c>
      <x:c r="I53" s="25" t="str">
        <x:v>Squaremouth</x:v>
      </x:c>
      <x:c r="J53" s="25" t="str">
        <x:v>insured U.S. solo travellers</x:v>
      </x:c>
      <x:c r="K53" s="25" t="str">
        <x:v>self-identified solo</x:v>
      </x:c>
      <x:c r="L53" s="25" t="str">
        <x:v>mixed</x:v>
      </x:c>
      <x:c r="M53" s="25" t="str"/>
      <x:c r="N53" s="25" t="str">
        <x:v>platform</x:v>
      </x:c>
      <x:c r="O53" s="25" t="str">
        <x:v>S33</x:v>
      </x:c>
      <x:c r="P53" s="25" t="str">
        <x:v>Squaremouth solo guide</x:v>
      </x:c>
      <x:c r="Q53" s="25" t="str">
        <x:v>https://www.squaremouth.com/travel-advice/solo-travel-guide</x:v>
      </x:c>
      <x:c r="R53" s="25" t="str">
        <x:v>Typical policy</x:v>
      </x:c>
      <x:c r="S53" s="25" t="str">
        <x:v>Platform cohort</x:v>
      </x:c>
      <x:c r="T53" s="25" t="str"/>
      <x:c r="U53" s="25" t="str">
        <x:v>FALSE</x:v>
      </x:c>
      <x:c r="V53" s="25" t="str">
        <x:v>D</x:v>
      </x:c>
      <x:c r="W53" s="25" t="str">
        <x:v>contextual</x:v>
      </x:c>
      <x:c r="X53" t="str"/>
    </x:row>
    <x:row r="54">
      <x:c r="A54" s="25" t="str">
        <x:v>ST2026-053</x:v>
      </x:c>
      <x:c r="B54" s="25" t="str">
        <x:v>economics</x:v>
      </x:c>
      <x:c r="C54" s="25" t="str">
        <x:v>Global travel and tourism GDP contribution</x:v>
      </x:c>
      <x:c r="D54" s="31" t="str">
        <x:v>11600</x:v>
      </x:c>
      <x:c r="E54" s="25" t="str">
        <x:v>USD billion</x:v>
      </x:c>
      <x:c r="F54" s="37" t="str">
        <x:v>2025-01-01</x:v>
      </x:c>
      <x:c r="G54" s="37" t="str">
        <x:v>2025-12-31</x:v>
      </x:c>
      <x:c r="H54" s="25" t="str">
        <x:v>world</x:v>
      </x:c>
      <x:c r="I54" s="25" t="str">
        <x:v>World</x:v>
      </x:c>
      <x:c r="J54" s="25" t="str">
        <x:v>travel and tourism economy</x:v>
      </x:c>
      <x:c r="K54" s="25" t="str">
        <x:v>not solo-specific</x:v>
      </x:c>
      <x:c r="L54" s="25" t="str">
        <x:v>mixed</x:v>
      </x:c>
      <x:c r="M54" s="25" t="str"/>
      <x:c r="N54" s="25" t="str">
        <x:v>industry model</x:v>
      </x:c>
      <x:c r="O54" s="25" t="str">
        <x:v>S03</x:v>
      </x:c>
      <x:c r="P54" s="25" t="str">
        <x:v>WTTC Economic Impact Research</x:v>
      </x:c>
      <x:c r="Q54" s="25" t="str">
        <x:v>https://wttc.org/research/economic-impact</x:v>
      </x:c>
      <x:c r="R54" s="25" t="str">
        <x:v>Direct indirect and induced contribution</x:v>
      </x:c>
      <x:c r="S54" s="25" t="str">
        <x:v>Not visitor spending</x:v>
      </x:c>
      <x:c r="T54" s="25" t="str"/>
      <x:c r="U54" s="25" t="str">
        <x:v>FALSE</x:v>
      </x:c>
      <x:c r="V54" s="25" t="str">
        <x:v>C</x:v>
      </x:c>
      <x:c r="W54" s="25" t="str">
        <x:v>publish</x:v>
      </x:c>
      <x:c r="X54" t="str"/>
    </x:row>
    <x:row r="55">
      <x:c r="A55" s="25" t="str">
        <x:v>ST2026-054</x:v>
      </x:c>
      <x:c r="B55" s="25" t="str">
        <x:v>economics</x:v>
      </x:c>
      <x:c r="C55" s="25" t="str">
        <x:v>Global travel and tourism jobs supported</x:v>
      </x:c>
      <x:c r="D55" s="31" t="str">
        <x:v>366</x:v>
      </x:c>
      <x:c r="E55" s="25" t="str">
        <x:v>million jobs</x:v>
      </x:c>
      <x:c r="F55" s="37" t="str">
        <x:v>2025-01-01</x:v>
      </x:c>
      <x:c r="G55" s="37" t="str">
        <x:v>2025-12-31</x:v>
      </x:c>
      <x:c r="H55" s="25" t="str">
        <x:v>world</x:v>
      </x:c>
      <x:c r="I55" s="25" t="str">
        <x:v>World</x:v>
      </x:c>
      <x:c r="J55" s="25" t="str">
        <x:v>travel and tourism employment</x:v>
      </x:c>
      <x:c r="K55" s="25" t="str">
        <x:v>not solo-specific</x:v>
      </x:c>
      <x:c r="L55" s="25" t="str">
        <x:v>mixed</x:v>
      </x:c>
      <x:c r="M55" s="25" t="str"/>
      <x:c r="N55" s="25" t="str">
        <x:v>industry model</x:v>
      </x:c>
      <x:c r="O55" s="25" t="str">
        <x:v>S03</x:v>
      </x:c>
      <x:c r="P55" s="25" t="str">
        <x:v>WTTC Economic Impact Research</x:v>
      </x:c>
      <x:c r="Q55" s="25" t="str">
        <x:v>https://wttc.org/research/economic-impact</x:v>
      </x:c>
      <x:c r="R55" s="25" t="str">
        <x:v>Direct indirect and induced</x:v>
      </x:c>
      <x:c r="S55" s="25" t="str">
        <x:v>Modelled estimate</x:v>
      </x:c>
      <x:c r="T55" s="25" t="str"/>
      <x:c r="U55" s="25" t="str">
        <x:v>FALSE</x:v>
      </x:c>
      <x:c r="V55" s="25" t="str">
        <x:v>C</x:v>
      </x:c>
      <x:c r="W55" s="25" t="str">
        <x:v>publish</x:v>
      </x:c>
      <x:c r="X55" t="str"/>
    </x:row>
    <x:row r="56">
      <x:c r="A56" s="25" t="str">
        <x:v>ST2026-055</x:v>
      </x:c>
      <x:c r="B56" s="25" t="str">
        <x:v>externality</x:v>
      </x:c>
      <x:c r="C56" s="25" t="str">
        <x:v>Travel and tourism share of global GHG emissions</x:v>
      </x:c>
      <x:c r="D56" s="31" t="str">
        <x:v>7.3</x:v>
      </x:c>
      <x:c r="E56" s="25" t="str">
        <x:v>percent</x:v>
      </x:c>
      <x:c r="F56" s="37" t="str">
        <x:v>2024-01-01</x:v>
      </x:c>
      <x:c r="G56" s="37" t="str">
        <x:v>2024-12-31</x:v>
      </x:c>
      <x:c r="H56" s="25" t="str">
        <x:v>world</x:v>
      </x:c>
      <x:c r="I56" s="25" t="str">
        <x:v>World</x:v>
      </x:c>
      <x:c r="J56" s="25" t="str">
        <x:v>travel and tourism footprint</x:v>
      </x:c>
      <x:c r="K56" s="25" t="str">
        <x:v>not solo-specific</x:v>
      </x:c>
      <x:c r="L56" s="25" t="str">
        <x:v>mixed</x:v>
      </x:c>
      <x:c r="M56" s="25" t="str"/>
      <x:c r="N56" s="25" t="str">
        <x:v>industry model</x:v>
      </x:c>
      <x:c r="O56" s="25" t="str">
        <x:v>S04</x:v>
      </x:c>
      <x:c r="P56" s="25" t="str">
        <x:v>WTTC Environmental and Social Research</x:v>
      </x:c>
      <x:c r="Q56" s="25" t="str">
        <x:v>https://wttc.org/research/environmental-social</x:v>
      </x:c>
      <x:c r="R56" s="25" t="str">
        <x:v>Full sector footprint</x:v>
      </x:c>
      <x:c r="S56" s="25" t="str">
        <x:v>Not solo-specific</x:v>
      </x:c>
      <x:c r="T56" s="25" t="str"/>
      <x:c r="U56" s="25" t="str">
        <x:v>FALSE</x:v>
      </x:c>
      <x:c r="V56" s="25" t="str">
        <x:v>C</x:v>
      </x:c>
      <x:c r="W56" s="25" t="str">
        <x:v>publish</x:v>
      </x:c>
      <x:c r="X56" t="str"/>
    </x:row>
    <x:row r="57">
      <x:c r="A57" s="25" t="str">
        <x:v>ST2026-056</x:v>
      </x:c>
      <x:c r="B57" s="25" t="str">
        <x:v>externality</x:v>
      </x:c>
      <x:c r="C57" s="25" t="str">
        <x:v>Transport share of travel and tourism GHG emissions</x:v>
      </x:c>
      <x:c r="D57" s="31" t="str">
        <x:v>40</x:v>
      </x:c>
      <x:c r="E57" s="25" t="str">
        <x:v>percent</x:v>
      </x:c>
      <x:c r="F57" s="37" t="str">
        <x:v>2024-01-01</x:v>
      </x:c>
      <x:c r="G57" s="37" t="str">
        <x:v>2024-12-31</x:v>
      </x:c>
      <x:c r="H57" s="25" t="str">
        <x:v>world</x:v>
      </x:c>
      <x:c r="I57" s="25" t="str">
        <x:v>World</x:v>
      </x:c>
      <x:c r="J57" s="25" t="str">
        <x:v>travel and tourism footprint</x:v>
      </x:c>
      <x:c r="K57" s="25" t="str">
        <x:v>not solo-specific</x:v>
      </x:c>
      <x:c r="L57" s="25" t="str">
        <x:v>mixed</x:v>
      </x:c>
      <x:c r="M57" s="25" t="str"/>
      <x:c r="N57" s="25" t="str">
        <x:v>industry model</x:v>
      </x:c>
      <x:c r="O57" s="25" t="str">
        <x:v>S04</x:v>
      </x:c>
      <x:c r="P57" s="25" t="str">
        <x:v>WTTC Environmental and Social Research</x:v>
      </x:c>
      <x:c r="Q57" s="25" t="str">
        <x:v>https://wttc.org/research/environmental-social</x:v>
      </x:c>
      <x:c r="R57" s="25" t="str">
        <x:v>Industry decomposition</x:v>
      </x:c>
      <x:c r="S57" s="25" t="str">
        <x:v>Not all transport emissions</x:v>
      </x:c>
      <x:c r="T57" s="25" t="str"/>
      <x:c r="U57" s="25" t="str">
        <x:v>FALSE</x:v>
      </x:c>
      <x:c r="V57" s="25" t="str">
        <x:v>C</x:v>
      </x:c>
      <x:c r="W57" s="25" t="str">
        <x:v>publish</x:v>
      </x:c>
      <x:c r="X57" t="str"/>
    </x:row>
    <x:row r="58">
      <x:c r="A58" s="25" t="str">
        <x:v>ST2026-057</x:v>
      </x:c>
      <x:c r="B58" s="25" t="str">
        <x:v>economics</x:v>
      </x:c>
      <x:c r="C58" s="25" t="str">
        <x:v>New Zealand international visitor spending</x:v>
      </x:c>
      <x:c r="D58" s="31" t="str">
        <x:v>18.1</x:v>
      </x:c>
      <x:c r="E58" s="25" t="str">
        <x:v>NZD billion</x:v>
      </x:c>
      <x:c r="F58" s="37" t="str">
        <x:v>2024-04-01</x:v>
      </x:c>
      <x:c r="G58" s="37" t="str">
        <x:v>2025-03-31</x:v>
      </x:c>
      <x:c r="H58" s="25" t="str">
        <x:v>country</x:v>
      </x:c>
      <x:c r="I58" s="25" t="str">
        <x:v>New Zealand</x:v>
      </x:c>
      <x:c r="J58" s="25" t="str">
        <x:v>international visitors</x:v>
      </x:c>
      <x:c r="K58" s="25" t="str">
        <x:v>not solo-specific</x:v>
      </x:c>
      <x:c r="L58" s="25" t="str">
        <x:v>mixed</x:v>
      </x:c>
      <x:c r="M58" s="25" t="str"/>
      <x:c r="N58" s="25" t="str">
        <x:v>official</x:v>
      </x:c>
      <x:c r="O58" s="25" t="str">
        <x:v>S24</x:v>
      </x:c>
      <x:c r="P58" s="25" t="str">
        <x:v>Stats NZ Tourism Satellite Account</x:v>
      </x:c>
      <x:c r="Q58" s="25" t="str">
        <x:v>https://www.stats.govt.nz/information-releases/tourism-satellite-account-year-ended-march-2025/</x:v>
      </x:c>
      <x:c r="R58" s="25" t="str">
        <x:v>Satellite account</x:v>
      </x:c>
      <x:c r="S58" s="25" t="str">
        <x:v>All visitors</x:v>
      </x:c>
      <x:c r="T58" s="25" t="str"/>
      <x:c r="U58" s="25" t="str">
        <x:v>FALSE</x:v>
      </x:c>
      <x:c r="V58" s="25" t="str">
        <x:v>A</x:v>
      </x:c>
      <x:c r="W58" s="25" t="str">
        <x:v>publish</x:v>
      </x:c>
      <x:c r="X58" t="str"/>
    </x:row>
    <x:row r="59">
      <x:c r="A59" s="25" t="str">
        <x:v>ST2026-058</x:v>
      </x:c>
      <x:c r="B59" s="25" t="str">
        <x:v>economics</x:v>
      </x:c>
      <x:c r="C59" s="25" t="str">
        <x:v>New Zealand international tourism share of exports</x:v>
      </x:c>
      <x:c r="D59" s="31" t="str">
        <x:v>17</x:v>
      </x:c>
      <x:c r="E59" s="25" t="str">
        <x:v>percent</x:v>
      </x:c>
      <x:c r="F59" s="37" t="str">
        <x:v>2024-04-01</x:v>
      </x:c>
      <x:c r="G59" s="37" t="str">
        <x:v>2025-03-31</x:v>
      </x:c>
      <x:c r="H59" s="25" t="str">
        <x:v>country</x:v>
      </x:c>
      <x:c r="I59" s="25" t="str">
        <x:v>New Zealand</x:v>
      </x:c>
      <x:c r="J59" s="25" t="str">
        <x:v>international visitors</x:v>
      </x:c>
      <x:c r="K59" s="25" t="str">
        <x:v>not solo-specific</x:v>
      </x:c>
      <x:c r="L59" s="25" t="str">
        <x:v>mixed</x:v>
      </x:c>
      <x:c r="M59" s="25" t="str"/>
      <x:c r="N59" s="25" t="str">
        <x:v>official</x:v>
      </x:c>
      <x:c r="O59" s="25" t="str">
        <x:v>S24</x:v>
      </x:c>
      <x:c r="P59" s="25" t="str">
        <x:v>Stats NZ Tourism Satellite Account</x:v>
      </x:c>
      <x:c r="Q59" s="25" t="str">
        <x:v>https://www.stats.govt.nz/information-releases/tourism-satellite-account-year-ended-march-2025/</x:v>
      </x:c>
      <x:c r="R59" s="25" t="str">
        <x:v>Satellite account</x:v>
      </x:c>
      <x:c r="S59" s="25" t="str">
        <x:v>All visitors</x:v>
      </x:c>
      <x:c r="T59" s="25" t="str"/>
      <x:c r="U59" s="25" t="str">
        <x:v>FALSE</x:v>
      </x:c>
      <x:c r="V59" s="25" t="str">
        <x:v>A</x:v>
      </x:c>
      <x:c r="W59" s="25" t="str">
        <x:v>publish</x:v>
      </x:c>
      <x:c r="X59" t="str"/>
    </x:row>
    <x:row r="60">
      <x:c r="A60" s="25" t="str">
        <x:v>ST2026-059</x:v>
      </x:c>
      <x:c r="B60" s="25" t="str">
        <x:v>economics</x:v>
      </x:c>
      <x:c r="C60" s="25" t="str">
        <x:v>U.S. international travel and tourism exports</x:v>
      </x:c>
      <x:c r="D60" s="31" t="str">
        <x:v>250.2</x:v>
      </x:c>
      <x:c r="E60" s="25" t="str">
        <x:v>USD billion</x:v>
      </x:c>
      <x:c r="F60" s="37" t="str">
        <x:v>2025-01-01</x:v>
      </x:c>
      <x:c r="G60" s="37" t="str">
        <x:v>2025-12-31</x:v>
      </x:c>
      <x:c r="H60" s="25" t="str">
        <x:v>country</x:v>
      </x:c>
      <x:c r="I60" s="25" t="str">
        <x:v>United States</x:v>
      </x:c>
      <x:c r="J60" s="25" t="str">
        <x:v>international visitors</x:v>
      </x:c>
      <x:c r="K60" s="25" t="str">
        <x:v>not solo-specific</x:v>
      </x:c>
      <x:c r="L60" s="25" t="str">
        <x:v>mixed</x:v>
      </x:c>
      <x:c r="M60" s="25" t="str"/>
      <x:c r="N60" s="25" t="str">
        <x:v>official</x:v>
      </x:c>
      <x:c r="O60" s="25" t="str">
        <x:v>S26</x:v>
      </x:c>
      <x:c r="P60" s="25" t="str">
        <x:v>U.S. NTTO visitor spending</x:v>
      </x:c>
      <x:c r="Q60" s="25" t="str">
        <x:v>https://www.trade.gov/feature-article/december-2025-international-visitor-spending</x:v>
      </x:c>
      <x:c r="R60" s="25" t="str">
        <x:v>Balance-of-payments exports</x:v>
      </x:c>
      <x:c r="S60" s="25" t="str">
        <x:v>All visitors</x:v>
      </x:c>
      <x:c r="T60" s="25" t="str"/>
      <x:c r="U60" s="25" t="str">
        <x:v>FALSE</x:v>
      </x:c>
      <x:c r="V60" s="25" t="str">
        <x:v>A</x:v>
      </x:c>
      <x:c r="W60" s="25" t="str">
        <x:v>publish</x:v>
      </x:c>
      <x:c r="X60" t="str"/>
    </x:row>
    <x:row r="61">
      <x:c r="A61" s="25" t="str">
        <x:v>ST2026-060</x:v>
      </x:c>
      <x:c r="B61" s="25" t="str">
        <x:v>economics</x:v>
      </x:c>
      <x:c r="C61" s="25" t="str">
        <x:v>U.S. monthly travel trade balance</x:v>
      </x:c>
      <x:c r="D61" s="31" t="str">
        <x:v>-1.9</x:v>
      </x:c>
      <x:c r="E61" s="25" t="str">
        <x:v>USD billion</x:v>
      </x:c>
      <x:c r="F61" s="37" t="str">
        <x:v>2025-12-01</x:v>
      </x:c>
      <x:c r="G61" s="37" t="str">
        <x:v>2025-12-31</x:v>
      </x:c>
      <x:c r="H61" s="25" t="str">
        <x:v>country</x:v>
      </x:c>
      <x:c r="I61" s="25" t="str">
        <x:v>United States</x:v>
      </x:c>
      <x:c r="J61" s="25" t="str">
        <x:v>international and U.S. travellers</x:v>
      </x:c>
      <x:c r="K61" s="25" t="str">
        <x:v>not solo-specific</x:v>
      </x:c>
      <x:c r="L61" s="25" t="str">
        <x:v>mixed</x:v>
      </x:c>
      <x:c r="M61" s="25" t="str"/>
      <x:c r="N61" s="25" t="str">
        <x:v>official</x:v>
      </x:c>
      <x:c r="O61" s="25" t="str">
        <x:v>S26</x:v>
      </x:c>
      <x:c r="P61" s="25" t="str">
        <x:v>U.S. NTTO visitor spending</x:v>
      </x:c>
      <x:c r="Q61" s="25" t="str">
        <x:v>https://www.trade.gov/feature-article/december-2025-international-visitor-spending</x:v>
      </x:c>
      <x:c r="R61" s="25" t="str">
        <x:v>December credits minus debits</x:v>
      </x:c>
      <x:c r="S61" s="25" t="str">
        <x:v>One month only</x:v>
      </x:c>
      <x:c r="T61" s="25" t="str"/>
      <x:c r="U61" s="25" t="str">
        <x:v>FALSE</x:v>
      </x:c>
      <x:c r="V61" s="25" t="str">
        <x:v>A</x:v>
      </x:c>
      <x:c r="W61" s="25" t="str">
        <x:v>contextual</x:v>
      </x:c>
      <x:c r="X61" t="str"/>
    </x:row>
    <x:row r="62">
      <x:c r="A62" s="25" t="str">
        <x:v>ST2026-061</x:v>
      </x:c>
      <x:c r="B62" s="25" t="str">
        <x:v>externality</x:v>
      </x:c>
      <x:c r="C62" s="25" t="str">
        <x:v>Barcelona average-neighbourhood rent effect attributed to Airbnb</x:v>
      </x:c>
      <x:c r="D62" s="31" t="str">
        <x:v>1.9</x:v>
      </x:c>
      <x:c r="E62" s="25" t="str">
        <x:v>percent</x:v>
      </x:c>
      <x:c r="F62" s="37" t="str">
        <x:v>2009-01-01</x:v>
      </x:c>
      <x:c r="G62" s="37" t="str">
        <x:v>2017-12-31</x:v>
      </x:c>
      <x:c r="H62" s="25" t="str">
        <x:v>city</x:v>
      </x:c>
      <x:c r="I62" s="25" t="str">
        <x:v>Barcelona</x:v>
      </x:c>
      <x:c r="J62" s="25" t="str">
        <x:v>residential rental market</x:v>
      </x:c>
      <x:c r="K62" s="25" t="str">
        <x:v>not solo-specific</x:v>
      </x:c>
      <x:c r="L62" s="25" t="str"/>
      <x:c r="M62" s="25" t="str">
        <x:v>221</x:v>
      </x:c>
      <x:c r="N62" s="25" t="str">
        <x:v>academic</x:v>
      </x:c>
      <x:c r="O62" s="25" t="str">
        <x:v>S29</x:v>
      </x:c>
      <x:c r="P62" s="25" t="str">
        <x:v>Journal of Urban Economics Barcelona study</x:v>
      </x:c>
      <x:c r="Q62" s="25" t="str">
        <x:v>https://econpapers.repec.org/RePEc%3Aeee%3Ajuecon%3Av%3A119%3Ay%3A2020%3Ai%3Ac%3As0094119020300498</x:v>
      </x:c>
      <x:c r="R62" s="25" t="str">
        <x:v>Econometric causal estimate</x:v>
      </x:c>
      <x:c r="S62" s="25" t="str">
        <x:v>Local study period</x:v>
      </x:c>
      <x:c r="T62" s="25" t="str"/>
      <x:c r="U62" s="25" t="str">
        <x:v>FALSE</x:v>
      </x:c>
      <x:c r="V62" s="25" t="str">
        <x:v>B</x:v>
      </x:c>
      <x:c r="W62" s="25" t="str">
        <x:v>publish</x:v>
      </x:c>
      <x:c r="X62" t="str"/>
    </x:row>
    <x:row r="63">
      <x:c r="A63" s="25" t="str">
        <x:v>ST2026-062</x:v>
      </x:c>
      <x:c r="B63" s="25" t="str">
        <x:v>externality</x:v>
      </x:c>
      <x:c r="C63" s="25" t="str">
        <x:v>Barcelona top-decile Airbnb neighbourhood rent effect</x:v>
      </x:c>
      <x:c r="D63" s="31" t="str">
        <x:v>7</x:v>
      </x:c>
      <x:c r="E63" s="25" t="str">
        <x:v>percent</x:v>
      </x:c>
      <x:c r="F63" s="37" t="str">
        <x:v>2009-01-01</x:v>
      </x:c>
      <x:c r="G63" s="37" t="str">
        <x:v>2017-12-31</x:v>
      </x:c>
      <x:c r="H63" s="25" t="str">
        <x:v>city</x:v>
      </x:c>
      <x:c r="I63" s="25" t="str">
        <x:v>Barcelona</x:v>
      </x:c>
      <x:c r="J63" s="25" t="str">
        <x:v>residential rental market</x:v>
      </x:c>
      <x:c r="K63" s="25" t="str">
        <x:v>not solo-specific</x:v>
      </x:c>
      <x:c r="L63" s="25" t="str"/>
      <x:c r="M63" s="25" t="str">
        <x:v>221</x:v>
      </x:c>
      <x:c r="N63" s="25" t="str">
        <x:v>academic</x:v>
      </x:c>
      <x:c r="O63" s="25" t="str">
        <x:v>S29</x:v>
      </x:c>
      <x:c r="P63" s="25" t="str">
        <x:v>Journal of Urban Economics Barcelona study</x:v>
      </x:c>
      <x:c r="Q63" s="25" t="str">
        <x:v>https://econpapers.repec.org/RePEc%3Aeee%3Ajuecon%3Av%3A119%3Ay%3A2020%3Ai%3Ac%3As0094119020300498</x:v>
      </x:c>
      <x:c r="R63" s="25" t="str">
        <x:v>Econometric causal estimate</x:v>
      </x:c>
      <x:c r="S63" s="25" t="str">
        <x:v>High-activity neighbourhoods only</x:v>
      </x:c>
      <x:c r="T63" s="25" t="str"/>
      <x:c r="U63" s="25" t="str">
        <x:v>FALSE</x:v>
      </x:c>
      <x:c r="V63" s="25" t="str">
        <x:v>B</x:v>
      </x:c>
      <x:c r="W63" s="25" t="str">
        <x:v>publish</x:v>
      </x:c>
      <x:c r="X63" t="str"/>
    </x:row>
    <x:row r="64">
      <x:c r="A64" s="25" t="str">
        <x:v>ST2026-063</x:v>
      </x:c>
      <x:c r="B64" s="25" t="str">
        <x:v>city scale</x:v>
      </x:c>
      <x:c r="C64" s="25" t="str">
        <x:v>London international visits</x:v>
      </x:c>
      <x:c r="D64" s="31" t="str">
        <x:v>20.9</x:v>
      </x:c>
      <x:c r="E64" s="25" t="str">
        <x:v>million visits</x:v>
      </x:c>
      <x:c r="F64" s="37" t="str">
        <x:v>2024-01-01</x:v>
      </x:c>
      <x:c r="G64" s="37" t="str">
        <x:v>2024-12-31</x:v>
      </x:c>
      <x:c r="H64" s="25" t="str">
        <x:v>city</x:v>
      </x:c>
      <x:c r="I64" s="25" t="str">
        <x:v>London</x:v>
      </x:c>
      <x:c r="J64" s="25" t="str">
        <x:v>international visitors</x:v>
      </x:c>
      <x:c r="K64" s="25" t="str">
        <x:v>not solo-specific</x:v>
      </x:c>
      <x:c r="L64" s="25" t="str">
        <x:v>mixed</x:v>
      </x:c>
      <x:c r="M64" s="25" t="str"/>
      <x:c r="N64" s="25" t="str">
        <x:v>official</x:v>
      </x:c>
      <x:c r="O64" s="25" t="str">
        <x:v>S19</x:v>
      </x:c>
      <x:c r="P64" s="25" t="str">
        <x:v>Greater London Authority</x:v>
      </x:c>
      <x:c r="Q64" s="25" t="str">
        <x:v>https://data.london.gov.uk/blog/the-state-of-london-report-2025</x:v>
      </x:c>
      <x:c r="R64" s="25" t="str">
        <x:v>City visits</x:v>
      </x:c>
      <x:c r="S64" s="25" t="str">
        <x:v>Not comparable to overnight-only series</x:v>
      </x:c>
      <x:c r="T64" s="25" t="str"/>
      <x:c r="U64" s="25" t="str">
        <x:v>FALSE</x:v>
      </x:c>
      <x:c r="V64" s="25" t="str">
        <x:v>A</x:v>
      </x:c>
      <x:c r="W64" s="25" t="str">
        <x:v>contextual</x:v>
      </x:c>
      <x:c r="X64" t="str"/>
    </x:row>
    <x:row r="65">
      <x:c r="A65" s="25" t="str">
        <x:v>ST2026-064</x:v>
      </x:c>
      <x:c r="B65" s="25" t="str">
        <x:v>city scale</x:v>
      </x:c>
      <x:c r="C65" s="25" t="str">
        <x:v>New York City total visitors</x:v>
      </x:c>
      <x:c r="D65" s="31" t="str">
        <x:v>64.3</x:v>
      </x:c>
      <x:c r="E65" s="25" t="str">
        <x:v>million visitors</x:v>
      </x:c>
      <x:c r="F65" s="37" t="str">
        <x:v>2024-01-01</x:v>
      </x:c>
      <x:c r="G65" s="37" t="str">
        <x:v>2024-12-31</x:v>
      </x:c>
      <x:c r="H65" s="25" t="str">
        <x:v>city</x:v>
      </x:c>
      <x:c r="I65" s="25" t="str">
        <x:v>New York City</x:v>
      </x:c>
      <x:c r="J65" s="25" t="str">
        <x:v>total visitors</x:v>
      </x:c>
      <x:c r="K65" s="25" t="str">
        <x:v>not solo-specific</x:v>
      </x:c>
      <x:c r="L65" s="25" t="str">
        <x:v>mixed</x:v>
      </x:c>
      <x:c r="M65" s="25" t="str"/>
      <x:c r="N65" s="25" t="str">
        <x:v>official destination estimate</x:v>
      </x:c>
      <x:c r="O65" s="25" t="str">
        <x:v>S20</x:v>
      </x:c>
      <x:c r="P65" s="25" t="str">
        <x:v>NYC Tourism and Conventions</x:v>
      </x:c>
      <x:c r="Q65" s="25" t="str">
        <x:v>https://www.business.nyctourism.com/press-media/press-releases/NYC-Tourism-year-end-tourism-numbers-2024</x:v>
      </x:c>
      <x:c r="R65" s="25" t="str">
        <x:v>City estimate</x:v>
      </x:c>
      <x:c r="S65" s="25" t="str">
        <x:v>Includes domestic visitors</x:v>
      </x:c>
      <x:c r="T65" s="25" t="str"/>
      <x:c r="U65" s="25" t="str">
        <x:v>FALSE</x:v>
      </x:c>
      <x:c r="V65" s="25" t="str">
        <x:v>C</x:v>
      </x:c>
      <x:c r="W65" s="25" t="str">
        <x:v>contextual</x:v>
      </x:c>
      <x:c r="X65" t="str"/>
    </x:row>
    <x:row r="66">
      <x:c r="A66" s="25" t="str">
        <x:v>ST2026-065</x:v>
      </x:c>
      <x:c r="B66" s="25" t="str">
        <x:v>city scale</x:v>
      </x:c>
      <x:c r="C66" s="25" t="str">
        <x:v>Dubai international overnight visitors</x:v>
      </x:c>
      <x:c r="D66" s="31" t="str">
        <x:v>19.59</x:v>
      </x:c>
      <x:c r="E66" s="25" t="str">
        <x:v>million visitors</x:v>
      </x:c>
      <x:c r="F66" s="37" t="str">
        <x:v>2025-01-01</x:v>
      </x:c>
      <x:c r="G66" s="37" t="str">
        <x:v>2025-12-31</x:v>
      </x:c>
      <x:c r="H66" s="25" t="str">
        <x:v>city</x:v>
      </x:c>
      <x:c r="I66" s="25" t="str">
        <x:v>Dubai</x:v>
      </x:c>
      <x:c r="J66" s="25" t="str">
        <x:v>international overnight visitors</x:v>
      </x:c>
      <x:c r="K66" s="25" t="str">
        <x:v>not solo-specific</x:v>
      </x:c>
      <x:c r="L66" s="25" t="str">
        <x:v>mixed</x:v>
      </x:c>
      <x:c r="M66" s="25" t="str"/>
      <x:c r="N66" s="25" t="str">
        <x:v>official</x:v>
      </x:c>
      <x:c r="O66" s="25" t="str">
        <x:v>S23</x:v>
      </x:c>
      <x:c r="P66" s="25" t="str">
        <x:v>Dubai Department of Economy and Tourism</x:v>
      </x:c>
      <x:c r="Q66" s="25" t="str">
        <x:v>https://www.dubaidet.gov.ae/en/newsroom/press-releases/dubais-tourism-industry-achieves-third-successive-record-breaking-year</x:v>
      </x:c>
      <x:c r="R66" s="25" t="str">
        <x:v>Official destination total</x:v>
      </x:c>
      <x:c r="S66" s="25" t="str">
        <x:v>City boundary</x:v>
      </x:c>
      <x:c r="T66" s="25" t="str"/>
      <x:c r="U66" s="25" t="str">
        <x:v>FALSE</x:v>
      </x:c>
      <x:c r="V66" s="25" t="str">
        <x:v>A</x:v>
      </x:c>
      <x:c r="W66" s="25" t="str">
        <x:v>contextual</x:v>
      </x:c>
      <x:c r="X66" t="str"/>
    </x:row>
    <x:row r="67">
      <x:c r="A67" s="25" t="str">
        <x:v>ST2026-066</x:v>
      </x:c>
      <x:c r="B67" s="25" t="str">
        <x:v>city scale</x:v>
      </x:c>
      <x:c r="C67" s="25" t="str">
        <x:v>Singapore international arrivals</x:v>
      </x:c>
      <x:c r="D67" s="31" t="str">
        <x:v>16.9</x:v>
      </x:c>
      <x:c r="E67" s="25" t="str">
        <x:v>million visitors</x:v>
      </x:c>
      <x:c r="F67" s="37" t="str">
        <x:v>2025-01-01</x:v>
      </x:c>
      <x:c r="G67" s="37" t="str">
        <x:v>2025-12-31</x:v>
      </x:c>
      <x:c r="H67" s="25" t="str">
        <x:v>country</x:v>
      </x:c>
      <x:c r="I67" s="25" t="str">
        <x:v>Singapore</x:v>
      </x:c>
      <x:c r="J67" s="25" t="str">
        <x:v>international visitors</x:v>
      </x:c>
      <x:c r="K67" s="25" t="str">
        <x:v>not solo-specific</x:v>
      </x:c>
      <x:c r="L67" s="25" t="str">
        <x:v>mixed</x:v>
      </x:c>
      <x:c r="M67" s="25" t="str"/>
      <x:c r="N67" s="25" t="str">
        <x:v>official</x:v>
      </x:c>
      <x:c r="O67" s="25" t="str">
        <x:v>S22</x:v>
      </x:c>
      <x:c r="P67" s="25" t="str">
        <x:v>Singapore Tourism Board</x:v>
      </x:c>
      <x:c r="Q67" s="25" t="str">
        <x:v>https://www.stb.gov.sg/about-stb/media-publications/speeches/speech-by-ms-melissa-ow--chief-executive--singapore-tourism-board--at-the-tourism-industry-conference-2026/</x:v>
      </x:c>
      <x:c r="R67" s="25" t="str">
        <x:v>City-state total</x:v>
      </x:c>
      <x:c r="S67" s="25" t="str">
        <x:v>Not comparable to city-only boundaries</x:v>
      </x:c>
      <x:c r="T67" s="25" t="str"/>
      <x:c r="U67" s="25" t="str">
        <x:v>FALSE</x:v>
      </x:c>
      <x:c r="V67" s="25" t="str">
        <x:v>A</x:v>
      </x:c>
      <x:c r="W67" s="25" t="str">
        <x:v>contextual</x:v>
      </x:c>
      <x:c r="X67" t="str"/>
    </x:row>
    <x:row r="68">
      <x:c r="A68" s="25" t="str">
        <x:v>ST2026-067</x:v>
      </x:c>
      <x:c r="B68" s="25" t="str">
        <x:v>exclude</x:v>
      </x:c>
      <x:c r="C68" s="25" t="str">
        <x:v>Viral claim that women are 84 percent of solo travellers</x:v>
      </x:c>
      <x:c r="D68" s="31" t="str">
        <x:v>84</x:v>
      </x:c>
      <x:c r="E68" s="25" t="str">
        <x:v>percent</x:v>
      </x:c>
      <x:c r="F68" s="37" t="str"/>
      <x:c r="G68" s="37" t="str"/>
      <x:c r="H68" s="25" t="str"/>
      <x:c r="I68" s="25" t="str">
        <x:v>world</x:v>
      </x:c>
      <x:c r="J68" s="25" t="str">
        <x:v>World</x:v>
      </x:c>
      <x:c r="K68" s="25" t="str">
        <x:v>unknown</x:v>
      </x:c>
      <x:c r="L68" s="25" t="str">
        <x:v>unknown</x:v>
      </x:c>
      <x:c r="M68" s="25" t="str">
        <x:v>unknown</x:v>
      </x:c>
      <x:c r="N68" s="25" t="str"/>
      <x:c r="O68" s="25" t="str">
        <x:v>secondary aggregation</x:v>
      </x:c>
      <x:c r="P68" s="25" t="str"/>
      <x:c r="Q68" s="25" t="str">
        <x:v>Unknown</x:v>
      </x:c>
      <x:c r="R68" s="25" t="str"/>
      <x:c r="S68" s="25" t="str">
        <x:v>No transparent global denominator</x:v>
      </x:c>
      <x:c r="T68" s="25" t="str">
        <x:v>Conflicts with other cohorts</x:v>
      </x:c>
      <x:c r="U68" s="25" t="str"/>
      <x:c r="V68" s="25" t="str">
        <x:v>FALSE</x:v>
      </x:c>
      <x:c r="W68" s="25" t="str">
        <x:v>E</x:v>
      </x:c>
      <x:c r="X68" t="str">
        <x:v>exclude</x:v>
      </x:c>
    </x:row>
    <x:row r="69">
      <x:c r="A69" s="26" t="str">
        <x:v>ST2026-068</x:v>
      </x:c>
      <x:c r="B69" s="26" t="str">
        <x:v>exclude</x:v>
      </x:c>
      <x:c r="C69" s="26" t="str">
        <x:v>Commercial global solo travel market size</x:v>
      </x:c>
      <x:c r="D69" s="32" t="str">
        <x:v>549.8</x:v>
      </x:c>
      <x:c r="E69" s="26" t="str">
        <x:v>USD billion</x:v>
      </x:c>
      <x:c r="F69" s="38" t="str">
        <x:v>2025-01-01</x:v>
      </x:c>
      <x:c r="G69" s="38" t="str">
        <x:v>2025-12-31</x:v>
      </x:c>
      <x:c r="H69" s="26" t="str">
        <x:v>world</x:v>
      </x:c>
      <x:c r="I69" s="26" t="str">
        <x:v>World</x:v>
      </x:c>
      <x:c r="J69" s="26" t="str">
        <x:v>modelled market</x:v>
      </x:c>
      <x:c r="K69" s="26" t="str">
        <x:v>self-identified solo</x:v>
      </x:c>
      <x:c r="L69" s="26" t="str">
        <x:v>mixed</x:v>
      </x:c>
      <x:c r="M69" s="26" t="str"/>
      <x:c r="N69" s="26" t="str">
        <x:v>commercial model</x:v>
      </x:c>
      <x:c r="O69" s="26" t="str">
        <x:v>S31</x:v>
      </x:c>
      <x:c r="P69" s="26" t="str">
        <x:v>Grand View Research solo travel market</x:v>
      </x:c>
      <x:c r="Q69" s="26" t="str">
        <x:v>https://www.grandviewresearch.com/industry-analysis/solo-travel-market-report</x:v>
      </x:c>
      <x:c r="R69" s="26" t="str">
        <x:v>Commercial market model</x:v>
      </x:c>
      <x:c r="S69" s="26" t="str">
        <x:v>Conflicting estimates and definitions</x:v>
      </x:c>
      <x:c r="T69" s="26" t="str"/>
      <x:c r="U69" s="26" t="str">
        <x:v>FALSE</x:v>
      </x:c>
      <x:c r="V69" s="26" t="str">
        <x:v>D</x:v>
      </x:c>
      <x:c r="W69" s="26" t="str">
        <x:v>exclude</x:v>
      </x:c>
      <x:c r="X69" t="str"/>
    </x:row>
  </x:sheetData>
  <x:pageMargins left="0.7" right="0.7" top="0.75" bottom="0.75" header="0.3" footer="0.3"/>
  <x:tableParts count="1">
    <x:tablePart xmlns:r="http://schemas.openxmlformats.org/officeDocument/2006/relationships" r:id="Re22c6e2af4584b41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14" hidden="0" customWidth="1"/>
    <x:col min="3" max="3" width="13" hidden="0" customWidth="1"/>
    <x:col min="4" max="4" width="13" hidden="0" customWidth="1"/>
    <x:col min="5" max="5" width="14" hidden="0" customWidth="1"/>
    <x:col min="6" max="6" width="18" hidden="0" customWidth="1"/>
  </x:cols>
  <x:sheetData>
    <x:row r="1" ht="50" customHeight="1">
      <x:c r="A1" s="46" t="str">
        <x:v>2025 international arrivals by region
All travellers; solo-specific regional totals do not exist</x:v>
      </x:c>
    </x:row>
    <x:row r="2" ht="50" customHeight="1"/>
    <x:row r="4" ht="30" customHeight="1">
      <x:c r="A4" s="64" t="str">
        <x:v>Region</x:v>
      </x:c>
      <x:c r="B4" s="65" t="str">
        <x:v>Arrivals (m)</x:v>
      </x:c>
      <x:c r="C4" s="65" t="str">
        <x:v>YoY growth</x:v>
      </x:c>
      <x:c r="D4" s="65" t="str">
        <x:v>Vs 2019</x:v>
      </x:c>
      <x:c r="E4" s="65" t="str">
        <x:v>World share</x:v>
      </x:c>
      <x:c r="F4" s="66" t="str">
        <x:v>Source</x:v>
      </x:c>
    </x:row>
    <x:row r="5">
      <x:c r="A5" s="80" t="str">
        <x:v>Europe</x:v>
      </x:c>
      <x:c r="B5" s="84" t="n">
        <x:v>793</x:v>
      </x:c>
      <x:c r="C5" s="88" t="n">
        <x:v>0.04</x:v>
      </x:c>
      <x:c r="D5" s="88" t="n">
        <x:v>0.06</x:v>
      </x:c>
      <x:c r="E5" s="88" t="n">
        <x:f>B5/$B$10</x:f>
        <x:v>0.5217105263157895</x:v>
      </x:c>
      <x:c r="F5" s="80" t="str">
        <x:v>S01</x:v>
      </x:c>
    </x:row>
    <x:row r="6">
      <x:c r="A6" s="81" t="str">
        <x:v>Asia and the Pacific</x:v>
      </x:c>
      <x:c r="B6" s="85" t="n">
        <x:v>331</x:v>
      </x:c>
      <x:c r="C6" s="89" t="n">
        <x:v>0.06</x:v>
      </x:c>
      <x:c r="D6" s="89" t="n">
        <x:v>-0.09</x:v>
      </x:c>
      <x:c r="E6" s="89" t="n">
        <x:f>B6/$B$10</x:f>
        <x:v>0.21776315789473685</x:v>
      </x:c>
      <x:c r="F6" s="81" t="str">
        <x:v>S01</x:v>
      </x:c>
    </x:row>
    <x:row r="7">
      <x:c r="A7" s="81" t="str">
        <x:v>Americas</x:v>
      </x:c>
      <x:c r="B7" s="85" t="n">
        <x:v>218</x:v>
      </x:c>
      <x:c r="C7" s="89" t="n">
        <x:v>0.01</x:v>
      </x:c>
      <x:c r="D7" s="89"/>
      <x:c r="E7" s="89" t="n">
        <x:f>B7/$B$10</x:f>
        <x:v>0.14342105263157895</x:v>
      </x:c>
      <x:c r="F7" s="81" t="str">
        <x:v>S01</x:v>
      </x:c>
    </x:row>
    <x:row r="8">
      <x:c r="A8" s="81" t="str">
        <x:v>Middle East</x:v>
      </x:c>
      <x:c r="B8" s="85" t="n">
        <x:v>100</x:v>
      </x:c>
      <x:c r="C8" s="89" t="n">
        <x:v>0.03</x:v>
      </x:c>
      <x:c r="D8" s="89" t="n">
        <x:v>0.39</x:v>
      </x:c>
      <x:c r="E8" s="89" t="n">
        <x:f>B8/$B$10</x:f>
        <x:v>0.06578947368421052</x:v>
      </x:c>
      <x:c r="F8" s="81" t="str">
        <x:v>S01; approximate</x:v>
      </x:c>
    </x:row>
    <x:row r="9">
      <x:c r="A9" s="81" t="str">
        <x:v>Africa</x:v>
      </x:c>
      <x:c r="B9" s="85" t="n">
        <x:v>81</x:v>
      </x:c>
      <x:c r="C9" s="89" t="n">
        <x:v>0.08</x:v>
      </x:c>
      <x:c r="D9" s="89"/>
      <x:c r="E9" s="89" t="n">
        <x:f>B9/$B$10</x:f>
        <x:v>0.053289473684210525</x:v>
      </x:c>
      <x:c r="F9" s="81" t="str">
        <x:v>S01</x:v>
      </x:c>
    </x:row>
    <x:row r="10">
      <x:c r="A10" s="98" t="str">
        <x:v>World</x:v>
      </x:c>
      <x:c r="B10" s="99" t="n">
        <x:v>1520</x:v>
      </x:c>
      <x:c r="C10" s="100" t="n">
        <x:v>0.04</x:v>
      </x:c>
      <x:c r="D10" s="100"/>
      <x:c r="E10" s="100" t="n">
        <x:v>1</x:v>
      </x:c>
      <x:c r="F10" s="98" t="str">
        <x:v>S01</x:v>
      </x:c>
    </x:row>
  </x:sheetData>
  <x:mergeCells>
    <x:mergeCell ref="A1:F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4" hidden="0" customWidth="1"/>
    <x:col min="3" max="3" width="24" hidden="0" customWidth="1"/>
    <x:col min="4" max="4" width="13" hidden="0" customWidth="1"/>
    <x:col min="5" max="5" width="16" hidden="0" customWidth="1"/>
    <x:col min="6" max="6" width="12" hidden="0" customWidth="1"/>
    <x:col min="7" max="7" width="28" hidden="0" customWidth="1"/>
    <x:col min="8" max="8" width="10" hidden="0" customWidth="1"/>
  </x:cols>
  <x:sheetData>
    <x:row r="1" ht="50" customHeight="1">
      <x:c r="A1" s="46" t="str">
        <x:v>Destination scale and momentum
Rankings are all-traveller context; search signals are not arrivals</x:v>
      </x:c>
    </x:row>
    <x:row r="2" ht="50" customHeight="1"/>
    <x:row r="4" ht="30" customHeight="1">
      <x:c r="A4" s="64" t="str">
        <x:v>Type</x:v>
      </x:c>
      <x:c r="B4" s="65" t="str">
        <x:v>Rank / period</x:v>
      </x:c>
      <x:c r="C4" s="65" t="str">
        <x:v>Destination</x:v>
      </x:c>
      <x:c r="D4" s="65" t="str">
        <x:v>Value</x:v>
      </x:c>
      <x:c r="E4" s="65" t="str">
        <x:v>Unit</x:v>
      </x:c>
      <x:c r="F4" s="65" t="str">
        <x:v>Window</x:v>
      </x:c>
      <x:c r="G4" s="65" t="str">
        <x:v>Evidence</x:v>
      </x:c>
      <x:c r="H4" s="66" t="str">
        <x:v>Source</x:v>
      </x:c>
    </x:row>
    <x:row r="5">
      <x:c r="A5" s="80" t="str">
        <x:v>Top arrivals</x:v>
      </x:c>
      <x:c r="B5" s="80" t="n">
        <x:v>1</x:v>
      </x:c>
      <x:c r="C5" s="80" t="str">
        <x:v>France</x:v>
      </x:c>
      <x:c r="D5" s="104" t="n">
        <x:v>102</x:v>
      </x:c>
      <x:c r="E5" s="80" t="str">
        <x:v>million arrivals</x:v>
      </x:c>
      <x:c r="F5" s="80" t="str">
        <x:v>2024</x:v>
      </x:c>
      <x:c r="G5" s="80" t="str">
        <x:v>verified arrivals</x:v>
      </x:c>
      <x:c r="H5" s="80" t="str">
        <x:v>S02</x:v>
      </x:c>
    </x:row>
    <x:row r="6">
      <x:c r="A6" s="81" t="str">
        <x:v>Top arrivals</x:v>
      </x:c>
      <x:c r="B6" s="81" t="n">
        <x:v>2</x:v>
      </x:c>
      <x:c r="C6" s="81" t="str">
        <x:v>Spain</x:v>
      </x:c>
      <x:c r="D6" s="105" t="n">
        <x:v>93.8</x:v>
      </x:c>
      <x:c r="E6" s="81" t="str">
        <x:v>million arrivals</x:v>
      </x:c>
      <x:c r="F6" s="81" t="str">
        <x:v>2024</x:v>
      </x:c>
      <x:c r="G6" s="81" t="str">
        <x:v>verified arrivals</x:v>
      </x:c>
      <x:c r="H6" s="81" t="str">
        <x:v>S02</x:v>
      </x:c>
    </x:row>
    <x:row r="7">
      <x:c r="A7" s="81" t="str">
        <x:v>Top arrivals</x:v>
      </x:c>
      <x:c r="B7" s="81" t="n">
        <x:v>3</x:v>
      </x:c>
      <x:c r="C7" s="81" t="str">
        <x:v>United States</x:v>
      </x:c>
      <x:c r="D7" s="105" t="n">
        <x:v>72.4</x:v>
      </x:c>
      <x:c r="E7" s="81" t="str">
        <x:v>million arrivals</x:v>
      </x:c>
      <x:c r="F7" s="81" t="str">
        <x:v>2024</x:v>
      </x:c>
      <x:c r="G7" s="81" t="str">
        <x:v>verified arrivals</x:v>
      </x:c>
      <x:c r="H7" s="81" t="str">
        <x:v>S02</x:v>
      </x:c>
    </x:row>
    <x:row r="8">
      <x:c r="A8" s="81" t="str">
        <x:v>Top arrivals</x:v>
      </x:c>
      <x:c r="B8" s="81" t="n">
        <x:v>4</x:v>
      </x:c>
      <x:c r="C8" s="81" t="str">
        <x:v>Türkiye</x:v>
      </x:c>
      <x:c r="D8" s="105" t="n">
        <x:v>60.6</x:v>
      </x:c>
      <x:c r="E8" s="81" t="str">
        <x:v>million arrivals</x:v>
      </x:c>
      <x:c r="F8" s="81" t="str">
        <x:v>2024</x:v>
      </x:c>
      <x:c r="G8" s="81" t="str">
        <x:v>verified arrivals</x:v>
      </x:c>
      <x:c r="H8" s="81" t="str">
        <x:v>S02</x:v>
      </x:c>
    </x:row>
    <x:row r="9">
      <x:c r="A9" s="81" t="str">
        <x:v>Top arrivals</x:v>
      </x:c>
      <x:c r="B9" s="81" t="n">
        <x:v>5</x:v>
      </x:c>
      <x:c r="C9" s="81" t="str">
        <x:v>Italy</x:v>
      </x:c>
      <x:c r="D9" s="105" t="n">
        <x:v>57.9</x:v>
      </x:c>
      <x:c r="E9" s="81" t="str">
        <x:v>million arrivals</x:v>
      </x:c>
      <x:c r="F9" s="81" t="str">
        <x:v>2024</x:v>
      </x:c>
      <x:c r="G9" s="81" t="str">
        <x:v>verified arrivals</x:v>
      </x:c>
      <x:c r="H9" s="81" t="str">
        <x:v>S02</x:v>
      </x:c>
    </x:row>
    <x:row r="10">
      <x:c r="A10" s="81" t="str">
        <x:v>Top arrivals</x:v>
      </x:c>
      <x:c r="B10" s="81" t="n">
        <x:v>6</x:v>
      </x:c>
      <x:c r="C10" s="81" t="str">
        <x:v>Mexico</x:v>
      </x:c>
      <x:c r="D10" s="105" t="n">
        <x:v>45</x:v>
      </x:c>
      <x:c r="E10" s="81" t="str">
        <x:v>million arrivals</x:v>
      </x:c>
      <x:c r="F10" s="81" t="str">
        <x:v>2024</x:v>
      </x:c>
      <x:c r="G10" s="81" t="str">
        <x:v>verified arrivals</x:v>
      </x:c>
      <x:c r="H10" s="81" t="str">
        <x:v>S02</x:v>
      </x:c>
    </x:row>
    <x:row r="11">
      <x:c r="A11" s="81" t="str">
        <x:v>Top arrivals</x:v>
      </x:c>
      <x:c r="B11" s="81" t="n">
        <x:v>7</x:v>
      </x:c>
      <x:c r="C11" s="81" t="str">
        <x:v>United Kingdom</x:v>
      </x:c>
      <x:c r="D11" s="105" t="n">
        <x:v>41.8</x:v>
      </x:c>
      <x:c r="E11" s="81" t="str">
        <x:v>million arrivals</x:v>
      </x:c>
      <x:c r="F11" s="81" t="str">
        <x:v>2024</x:v>
      </x:c>
      <x:c r="G11" s="81" t="str">
        <x:v>verified arrivals</x:v>
      </x:c>
      <x:c r="H11" s="81" t="str">
        <x:v>S02</x:v>
      </x:c>
    </x:row>
    <x:row r="12">
      <x:c r="A12" s="81" t="str">
        <x:v>Top arrivals</x:v>
      </x:c>
      <x:c r="B12" s="81" t="n">
        <x:v>8</x:v>
      </x:c>
      <x:c r="C12" s="81" t="str">
        <x:v>Germany</x:v>
      </x:c>
      <x:c r="D12" s="105" t="n">
        <x:v>37.5</x:v>
      </x:c>
      <x:c r="E12" s="81" t="str">
        <x:v>million arrivals</x:v>
      </x:c>
      <x:c r="F12" s="81" t="str">
        <x:v>2024</x:v>
      </x:c>
      <x:c r="G12" s="81" t="str">
        <x:v>verified arrivals</x:v>
      </x:c>
      <x:c r="H12" s="81" t="str">
        <x:v>S02</x:v>
      </x:c>
    </x:row>
    <x:row r="13">
      <x:c r="A13" s="81" t="str">
        <x:v>Top arrivals</x:v>
      </x:c>
      <x:c r="B13" s="81" t="n">
        <x:v>9</x:v>
      </x:c>
      <x:c r="C13" s="81" t="str">
        <x:v>Japan</x:v>
      </x:c>
      <x:c r="D13" s="105" t="n">
        <x:v>36.9</x:v>
      </x:c>
      <x:c r="E13" s="81" t="str">
        <x:v>million arrivals</x:v>
      </x:c>
      <x:c r="F13" s="81" t="str">
        <x:v>2024</x:v>
      </x:c>
      <x:c r="G13" s="81" t="str">
        <x:v>verified arrivals</x:v>
      </x:c>
      <x:c r="H13" s="81" t="str">
        <x:v>S02</x:v>
      </x:c>
    </x:row>
    <x:row r="14">
      <x:c r="A14" s="81" t="str">
        <x:v>Top arrivals</x:v>
      </x:c>
      <x:c r="B14" s="81" t="n">
        <x:v>10</x:v>
      </x:c>
      <x:c r="C14" s="81" t="str">
        <x:v>Greece</x:v>
      </x:c>
      <x:c r="D14" s="105" t="n">
        <x:v>36</x:v>
      </x:c>
      <x:c r="E14" s="81" t="str">
        <x:v>million arrivals</x:v>
      </x:c>
      <x:c r="F14" s="81" t="str">
        <x:v>2024</x:v>
      </x:c>
      <x:c r="G14" s="81" t="str">
        <x:v>verified arrivals</x:v>
      </x:c>
      <x:c r="H14" s="81" t="str">
        <x:v>S02</x:v>
      </x:c>
    </x:row>
    <x:row r="15">
      <x:c r="A15" s="81" t="str">
        <x:v>Growth</x:v>
      </x:c>
      <x:c r="B15" s="81" t="str">
        <x:v>full year</x:v>
      </x:c>
      <x:c r="C15" s="81" t="str">
        <x:v>Brazil</x:v>
      </x:c>
      <x:c r="D15" s="105" t="n">
        <x:v>37</x:v>
      </x:c>
      <x:c r="E15" s="81" t="str">
        <x:v>% YoY</x:v>
      </x:c>
      <x:c r="F15" s="81" t="str">
        <x:v>2025</x:v>
      </x:c>
      <x:c r="G15" s="81" t="str">
        <x:v>verified arrivals</x:v>
      </x:c>
      <x:c r="H15" s="81" t="str">
        <x:v>S01</x:v>
      </x:c>
    </x:row>
    <x:row r="16">
      <x:c r="A16" s="81" t="str">
        <x:v>Growth</x:v>
      </x:c>
      <x:c r="B16" s="81" t="str">
        <x:v>full year</x:v>
      </x:c>
      <x:c r="C16" s="81" t="str">
        <x:v>Egypt</x:v>
      </x:c>
      <x:c r="D16" s="105" t="n">
        <x:v>20</x:v>
      </x:c>
      <x:c r="E16" s="81" t="str">
        <x:v>% YoY</x:v>
      </x:c>
      <x:c r="F16" s="81" t="str">
        <x:v>2025</x:v>
      </x:c>
      <x:c r="G16" s="81" t="str">
        <x:v>verified arrivals</x:v>
      </x:c>
      <x:c r="H16" s="81" t="str">
        <x:v>S01</x:v>
      </x:c>
    </x:row>
    <x:row r="17">
      <x:c r="A17" s="81" t="str">
        <x:v>Growth</x:v>
      </x:c>
      <x:c r="B17" s="81" t="str">
        <x:v>full year</x:v>
      </x:c>
      <x:c r="C17" s="81" t="str">
        <x:v>Morocco</x:v>
      </x:c>
      <x:c r="D17" s="105" t="n">
        <x:v>14</x:v>
      </x:c>
      <x:c r="E17" s="81" t="str">
        <x:v>% YoY</x:v>
      </x:c>
      <x:c r="F17" s="81" t="str">
        <x:v>2025</x:v>
      </x:c>
      <x:c r="G17" s="81" t="str">
        <x:v>verified arrivals</x:v>
      </x:c>
      <x:c r="H17" s="81" t="str">
        <x:v>S01</x:v>
      </x:c>
    </x:row>
    <x:row r="18">
      <x:c r="A18" s="81" t="str">
        <x:v>Growth</x:v>
      </x:c>
      <x:c r="B18" s="81" t="str">
        <x:v>full year</x:v>
      </x:c>
      <x:c r="C18" s="81" t="str">
        <x:v>Seychelles</x:v>
      </x:c>
      <x:c r="D18" s="105" t="n">
        <x:v>13</x:v>
      </x:c>
      <x:c r="E18" s="81" t="str">
        <x:v>% YoY</x:v>
      </x:c>
      <x:c r="F18" s="81" t="str">
        <x:v>2025</x:v>
      </x:c>
      <x:c r="G18" s="81" t="str">
        <x:v>verified arrivals</x:v>
      </x:c>
      <x:c r="H18" s="81" t="str">
        <x:v>S01</x:v>
      </x:c>
    </x:row>
    <x:row r="19">
      <x:c r="A19" s="108" t="str">
        <x:v>Solo search</x:v>
      </x:c>
      <x:c r="B19" s="108" t="str">
        <x:v>summer</x:v>
      </x:c>
      <x:c r="C19" s="108" t="str">
        <x:v>Moncao, Portugal</x:v>
      </x:c>
      <x:c r="D19" s="109" t="n">
        <x:v>5288</x:v>
      </x:c>
      <x:c r="E19" s="108" t="str">
        <x:v>% YoY</x:v>
      </x:c>
      <x:c r="F19" s="108" t="str">
        <x:v>2026</x:v>
      </x:c>
      <x:c r="G19" s="108" t="str">
        <x:v>UK searches; small-base risk</x:v>
      </x:c>
      <x:c r="H19" s="108" t="str">
        <x:v>S16</x:v>
      </x:c>
    </x:row>
    <x:row r="20">
      <x:c r="A20" s="108" t="str">
        <x:v>Solo search</x:v>
      </x:c>
      <x:c r="B20" s="108" t="str">
        <x:v>summer</x:v>
      </x:c>
      <x:c r="C20" s="108" t="str">
        <x:v>Machico, Madeira</x:v>
      </x:c>
      <x:c r="D20" s="109" t="n">
        <x:v>376</x:v>
      </x:c>
      <x:c r="E20" s="108" t="str">
        <x:v>% YoY</x:v>
      </x:c>
      <x:c r="F20" s="108" t="str">
        <x:v>2026</x:v>
      </x:c>
      <x:c r="G20" s="108" t="str">
        <x:v>UK searches</x:v>
      </x:c>
      <x:c r="H20" s="108" t="str">
        <x:v>S16</x:v>
      </x:c>
    </x:row>
    <x:row r="21">
      <x:c r="A21" s="108" t="str">
        <x:v>Solo search</x:v>
      </x:c>
      <x:c r="B21" s="108" t="str">
        <x:v>summer</x:v>
      </x:c>
      <x:c r="C21" s="108" t="str">
        <x:v>Trapani, Italy</x:v>
      </x:c>
      <x:c r="D21" s="109" t="n">
        <x:v>131</x:v>
      </x:c>
      <x:c r="E21" s="108" t="str">
        <x:v>% YoY</x:v>
      </x:c>
      <x:c r="F21" s="108" t="str">
        <x:v>2026</x:v>
      </x:c>
      <x:c r="G21" s="108" t="str">
        <x:v>UK searches</x:v>
      </x:c>
      <x:c r="H21" s="108" t="str">
        <x:v>S16</x:v>
      </x:c>
    </x:row>
    <x:row r="22">
      <x:c r="A22" s="108" t="str">
        <x:v>Solo search</x:v>
      </x:c>
      <x:c r="B22" s="108" t="str">
        <x:v>summer</x:v>
      </x:c>
      <x:c r="C22" s="108" t="str">
        <x:v>Porto-Vecchio, France</x:v>
      </x:c>
      <x:c r="D22" s="109" t="n">
        <x:v>99</x:v>
      </x:c>
      <x:c r="E22" s="108" t="str">
        <x:v>% YoY</x:v>
      </x:c>
      <x:c r="F22" s="108" t="str">
        <x:v>2026</x:v>
      </x:c>
      <x:c r="G22" s="108" t="str">
        <x:v>UK searches</x:v>
      </x:c>
      <x:c r="H22" s="108" t="str">
        <x:v>S16</x:v>
      </x:c>
    </x:row>
    <x:row r="23">
      <x:c r="A23" s="108" t="str">
        <x:v>Solo search</x:v>
      </x:c>
      <x:c r="B23" s="108" t="str">
        <x:v>summer</x:v>
      </x:c>
      <x:c r="C23" s="108" t="str">
        <x:v>Zakynthos Town, Greece</x:v>
      </x:c>
      <x:c r="D23" s="109" t="n">
        <x:v>93</x:v>
      </x:c>
      <x:c r="E23" s="108" t="str">
        <x:v>% YoY</x:v>
      </x:c>
      <x:c r="F23" s="108" t="str">
        <x:v>2026</x:v>
      </x:c>
      <x:c r="G23" s="108" t="str">
        <x:v>UK searches</x:v>
      </x:c>
      <x:c r="H23" s="108" t="str">
        <x:v>S16</x:v>
      </x:c>
    </x:row>
  </x:sheetData>
  <x:mergeCells>
    <x:mergeCell ref="A1:H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25" hidden="0" customWidth="1"/>
    <x:col min="3" max="3" width="27" hidden="0" customWidth="1"/>
    <x:col min="4" max="4" width="11" hidden="0" customWidth="1"/>
    <x:col min="5" max="5" width="10" hidden="0" customWidth="1"/>
    <x:col min="6" max="6" width="20" hidden="0" customWidth="1"/>
    <x:col min="7" max="7" width="30" hidden="0" customWidth="1"/>
    <x:col min="8" max="8" width="10" hidden="0" customWidth="1"/>
  </x:cols>
  <x:sheetData>
    <x:row r="1" ht="50" customHeight="1">
      <x:c r="A1" s="46" t="str">
        <x:v>Solo and independent traveller profiles
Each row has its own population and definition</x:v>
      </x:c>
    </x:row>
    <x:row r="2" ht="50" customHeight="1"/>
    <x:row r="4" ht="30" customHeight="1">
      <x:c r="A4" s="64" t="str">
        <x:v>Theme</x:v>
      </x:c>
      <x:c r="B4" s="65" t="str">
        <x:v>Cohort</x:v>
      </x:c>
      <x:c r="C4" s="65" t="str">
        <x:v>Statistic</x:v>
      </x:c>
      <x:c r="D4" s="65" t="str">
        <x:v>Value</x:v>
      </x:c>
      <x:c r="E4" s="65" t="str">
        <x:v>Unit</x:v>
      </x:c>
      <x:c r="F4" s="65" t="str">
        <x:v>Definition</x:v>
      </x:c>
      <x:c r="G4" s="65" t="str">
        <x:v>Evidence note</x:v>
      </x:c>
      <x:c r="H4" s="66" t="str">
        <x:v>Source</x:v>
      </x:c>
    </x:row>
    <x:row r="5">
      <x:c r="A5" s="80" t="str">
        <x:v>Party size</x:v>
      </x:c>
      <x:c r="B5" s="80" t="str">
        <x:v>Overseas U.S. air visitors</x:v>
      </x:c>
      <x:c r="C5" s="80" t="str">
        <x:v>Travelled alone</x:v>
      </x:c>
      <x:c r="D5" s="112" t="n">
        <x:v>58.6</x:v>
      </x:c>
      <x:c r="E5" s="80" t="str">
        <x:v>%</x:v>
      </x:c>
      <x:c r="F5" s="80" t="str">
        <x:v>party size one</x:v>
      </x:c>
      <x:c r="G5" s="80" t="str">
        <x:v>official weighted survey; mixed purpose</x:v>
      </x:c>
      <x:c r="H5" s="80" t="str">
        <x:v>S07</x:v>
      </x:c>
    </x:row>
    <x:row r="6">
      <x:c r="A6" s="81" t="str">
        <x:v>Platform</x:v>
      </x:c>
      <x:c r="B6" s="81" t="str">
        <x:v>Hostelworld customers</x:v>
      </x:c>
      <x:c r="C6" s="81" t="str">
        <x:v>Travel solo</x:v>
      </x:c>
      <x:c r="D6" s="113" t="n">
        <x:v>65</x:v>
      </x:c>
      <x:c r="E6" s="81" t="str">
        <x:v>%</x:v>
      </x:c>
      <x:c r="F6" s="81" t="str">
        <x:v>platform solo</x:v>
      </x:c>
      <x:c r="G6" s="81" t="str">
        <x:v>budget accommodation cohort</x:v>
      </x:c>
      <x:c r="H6" s="81" t="str">
        <x:v>S10</x:v>
      </x:c>
    </x:row>
    <x:row r="7">
      <x:c r="A7" s="81" t="str">
        <x:v>Platform</x:v>
      </x:c>
      <x:c r="B7" s="81" t="str">
        <x:v>Intrepid customers</x:v>
      </x:c>
      <x:c r="C7" s="81" t="str">
        <x:v>Book solo</x:v>
      </x:c>
      <x:c r="D7" s="113" t="n">
        <x:v>50</x:v>
      </x:c>
      <x:c r="E7" s="81" t="str">
        <x:v>%+</x:v>
      </x:c>
      <x:c r="F7" s="81" t="str">
        <x:v>solo group-tour customer</x:v>
      </x:c>
      <x:c r="G7" s="81" t="str">
        <x:v>source says more than 50%</x:v>
      </x:c>
      <x:c r="H7" s="81" t="str">
        <x:v>S11</x:v>
      </x:c>
    </x:row>
    <x:row r="8">
      <x:c r="A8" s="81" t="str">
        <x:v>Experience</x:v>
      </x:c>
      <x:c r="B8" s="81" t="str">
        <x:v>U.S. adults</x:v>
      </x:c>
      <x:c r="C8" s="81" t="str">
        <x:v>Have travelled solo</x:v>
      </x:c>
      <x:c r="D8" s="113" t="n">
        <x:v>50</x:v>
      </x:c>
      <x:c r="E8" s="81" t="str">
        <x:v>%</x:v>
      </x:c>
      <x:c r="F8" s="81" t="str">
        <x:v>self-identified</x:v>
      </x:c>
      <x:c r="G8" s="81" t="str">
        <x:v>commissioned survey n=2,000</x:v>
      </x:c>
      <x:c r="H8" s="81" t="str">
        <x:v>S15</x:v>
      </x:c>
    </x:row>
    <x:row r="9">
      <x:c r="A9" s="81" t="str">
        <x:v>Age</x:v>
      </x:c>
      <x:c r="B9" s="81" t="str">
        <x:v>Silent Generation</x:v>
      </x:c>
      <x:c r="C9" s="81" t="str">
        <x:v>Have travelled solo</x:v>
      </x:c>
      <x:c r="D9" s="113" t="n">
        <x:v>64</x:v>
      </x:c>
      <x:c r="E9" s="81" t="str">
        <x:v>%</x:v>
      </x:c>
      <x:c r="F9" s="81" t="str">
        <x:v>self-identified</x:v>
      </x:c>
      <x:c r="G9" s="81" t="str">
        <x:v>U.S. survey</x:v>
      </x:c>
      <x:c r="H9" s="81" t="str">
        <x:v>S15</x:v>
      </x:c>
    </x:row>
    <x:row r="10">
      <x:c r="A10" s="81" t="str">
        <x:v>Age</x:v>
      </x:c>
      <x:c r="B10" s="81" t="str">
        <x:v>Baby Boomers</x:v>
      </x:c>
      <x:c r="C10" s="81" t="str">
        <x:v>Have travelled solo</x:v>
      </x:c>
      <x:c r="D10" s="113" t="n">
        <x:v>58</x:v>
      </x:c>
      <x:c r="E10" s="81" t="str">
        <x:v>%</x:v>
      </x:c>
      <x:c r="F10" s="81" t="str">
        <x:v>self-identified</x:v>
      </x:c>
      <x:c r="G10" s="81" t="str">
        <x:v>U.S. survey</x:v>
      </x:c>
      <x:c r="H10" s="81" t="str">
        <x:v>S15</x:v>
      </x:c>
    </x:row>
    <x:row r="11">
      <x:c r="A11" s="81" t="str">
        <x:v>Age</x:v>
      </x:c>
      <x:c r="B11" s="81" t="str">
        <x:v>Gen X</x:v>
      </x:c>
      <x:c r="C11" s="81" t="str">
        <x:v>Have travelled solo</x:v>
      </x:c>
      <x:c r="D11" s="113" t="n">
        <x:v>50</x:v>
      </x:c>
      <x:c r="E11" s="81" t="str">
        <x:v>%</x:v>
      </x:c>
      <x:c r="F11" s="81" t="str">
        <x:v>self-identified</x:v>
      </x:c>
      <x:c r="G11" s="81" t="str">
        <x:v>U.S. survey</x:v>
      </x:c>
      <x:c r="H11" s="81" t="str">
        <x:v>S15</x:v>
      </x:c>
    </x:row>
    <x:row r="12">
      <x:c r="A12" s="81" t="str">
        <x:v>Motivation</x:v>
      </x:c>
      <x:c r="B12" s="81" t="str">
        <x:v>Experienced solo women</x:v>
      </x:c>
      <x:c r="C12" s="81" t="str">
        <x:v>Freedom and flexibility</x:v>
      </x:c>
      <x:c r="D12" s="113" t="n">
        <x:v>85</x:v>
      </x:c>
      <x:c r="E12" s="81" t="str">
        <x:v>%</x:v>
      </x:c>
      <x:c r="F12" s="81" t="str">
        <x:v>self-identified</x:v>
      </x:c>
      <x:c r="G12" s="81" t="str">
        <x:v>self-selected global community</x:v>
      </x:c>
      <x:c r="H12" s="81" t="str">
        <x:v>S13</x:v>
      </x:c>
    </x:row>
    <x:row r="13">
      <x:c r="A13" s="81" t="str">
        <x:v>Barrier</x:v>
      </x:c>
      <x:c r="B13" s="81" t="str">
        <x:v>Experienced solo women</x:v>
      </x:c>
      <x:c r="C13" s="81" t="str">
        <x:v>Safety concern</x:v>
      </x:c>
      <x:c r="D13" s="113" t="n">
        <x:v>68</x:v>
      </x:c>
      <x:c r="E13" s="81" t="str">
        <x:v>%</x:v>
      </x:c>
      <x:c r="F13" s="81" t="str">
        <x:v>self-identified</x:v>
      </x:c>
      <x:c r="G13" s="81" t="str">
        <x:v>concern, not incident rate</x:v>
      </x:c>
      <x:c r="H13" s="81" t="str">
        <x:v>S13</x:v>
      </x:c>
    </x:row>
    <x:row r="14">
      <x:c r="A14" s="81" t="str">
        <x:v>Barrier</x:v>
      </x:c>
      <x:c r="B14" s="81" t="str">
        <x:v>Experienced solo women</x:v>
      </x:c>
      <x:c r="C14" s="81" t="str">
        <x:v>Higher-cost concern</x:v>
      </x:c>
      <x:c r="D14" s="113" t="n">
        <x:v>68</x:v>
      </x:c>
      <x:c r="E14" s="81" t="str">
        <x:v>%</x:v>
      </x:c>
      <x:c r="F14" s="81" t="str">
        <x:v>self-identified</x:v>
      </x:c>
      <x:c r="G14" s="81" t="str">
        <x:v>self-selected community</x:v>
      </x:c>
      <x:c r="H14" s="81" t="str">
        <x:v>S13</x:v>
      </x:c>
    </x:row>
    <x:row r="15">
      <x:c r="A15" s="81" t="str">
        <x:v>Hybrid</x:v>
      </x:c>
      <x:c r="B15" s="81" t="str">
        <x:v>Experienced solo women</x:v>
      </x:c>
      <x:c r="C15" s="81" t="str">
        <x:v>Also travel with others</x:v>
      </x:c>
      <x:c r="D15" s="113" t="n">
        <x:v>80</x:v>
      </x:c>
      <x:c r="E15" s="81" t="str">
        <x:v>%</x:v>
      </x:c>
      <x:c r="F15" s="81" t="str">
        <x:v>self-identified</x:v>
      </x:c>
      <x:c r="G15" s="81" t="str">
        <x:v>solo is not exclusive identity</x:v>
      </x:c>
      <x:c r="H15" s="81" t="str">
        <x:v>S13</x:v>
      </x:c>
    </x:row>
    <x:row r="16">
      <x:c r="A16" s="81" t="str">
        <x:v>Hybrid</x:v>
      </x:c>
      <x:c r="B16" s="81" t="str">
        <x:v>Experienced solo women</x:v>
      </x:c>
      <x:c r="C16" s="81" t="str">
        <x:v>Used a guide</x:v>
      </x:c>
      <x:c r="D16" s="113" t="n">
        <x:v>65</x:v>
      </x:c>
      <x:c r="E16" s="81" t="str">
        <x:v>%</x:v>
      </x:c>
      <x:c r="F16" s="81" t="str">
        <x:v>self-identified</x:v>
      </x:c>
      <x:c r="G16" s="81" t="str">
        <x:v>at least once</x:v>
      </x:c>
      <x:c r="H16" s="81" t="str">
        <x:v>S13</x:v>
      </x:c>
    </x:row>
    <x:row r="17">
      <x:c r="A17" s="81" t="str">
        <x:v>Gender</x:v>
      </x:c>
      <x:c r="B17" s="81" t="str">
        <x:v>Shetland male leisure visitors</x:v>
      </x:c>
      <x:c r="C17" s="81" t="str">
        <x:v>One-person party</x:v>
      </x:c>
      <x:c r="D17" s="113" t="n">
        <x:v>23</x:v>
      </x:c>
      <x:c r="E17" s="81" t="str">
        <x:v>%</x:v>
      </x:c>
      <x:c r="F17" s="81" t="str">
        <x:v>party size one</x:v>
      </x:c>
      <x:c r="G17" s="81" t="str">
        <x:v>destination sample</x:v>
      </x:c>
      <x:c r="H17" s="81" t="str">
        <x:v>S14</x:v>
      </x:c>
    </x:row>
    <x:row r="18">
      <x:c r="A18" s="81" t="str">
        <x:v>Gender</x:v>
      </x:c>
      <x:c r="B18" s="81" t="str">
        <x:v>Shetland female leisure visitors</x:v>
      </x:c>
      <x:c r="C18" s="81" t="str">
        <x:v>One-person party</x:v>
      </x:c>
      <x:c r="D18" s="113" t="n">
        <x:v>20</x:v>
      </x:c>
      <x:c r="E18" s="81" t="str">
        <x:v>%</x:v>
      </x:c>
      <x:c r="F18" s="81" t="str">
        <x:v>party size one</x:v>
      </x:c>
      <x:c r="G18" s="81" t="str">
        <x:v>destination sample</x:v>
      </x:c>
      <x:c r="H18" s="81" t="str">
        <x:v>S14</x:v>
      </x:c>
    </x:row>
  </x:sheetData>
  <x:mergeCells>
    <x:mergeCell ref="A1:H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32" hidden="0" customWidth="1"/>
    <x:col min="3" max="3" width="13" hidden="0" customWidth="1"/>
    <x:col min="4" max="4" width="12" hidden="0" customWidth="1"/>
    <x:col min="5" max="5" width="13" hidden="0" customWidth="1"/>
    <x:col min="6" max="6" width="38" hidden="0" customWidth="1"/>
    <x:col min="7" max="7" width="10" hidden="0" customWidth="1"/>
  </x:cols>
  <x:sheetData>
    <x:row r="1" ht="50" customHeight="1">
      <x:c r="A1" s="46" t="str">
        <x:v>Trip length and cost signals
Do not combine spend figures with different coverage</x:v>
      </x:c>
    </x:row>
    <x:row r="2" ht="50" customHeight="1"/>
    <x:row r="4" ht="30" customHeight="1">
      <x:c r="A4" s="64" t="str">
        <x:v>Metric</x:v>
      </x:c>
      <x:c r="B4" s="65" t="str">
        <x:v>Population</x:v>
      </x:c>
      <x:c r="C4" s="65" t="str">
        <x:v>Value</x:v>
      </x:c>
      <x:c r="D4" s="65" t="str">
        <x:v>Unit</x:v>
      </x:c>
      <x:c r="E4" s="65" t="str">
        <x:v>Period</x:v>
      </x:c>
      <x:c r="F4" s="65" t="str">
        <x:v>Coverage note</x:v>
      </x:c>
      <x:c r="G4" s="66" t="str">
        <x:v>Source</x:v>
      </x:c>
    </x:row>
    <x:row r="5">
      <x:c r="A5" s="80" t="str">
        <x:v>Average stay</x:v>
      </x:c>
      <x:c r="B5" s="80" t="str">
        <x:v>U.S. overseas air visitors</x:v>
      </x:c>
      <x:c r="C5" s="104" t="n">
        <x:v>16.9</x:v>
      </x:c>
      <x:c r="D5" s="80" t="str">
        <x:v>nights</x:v>
      </x:c>
      <x:c r="E5" s="80" t="str">
        <x:v>2025</x:v>
      </x:c>
      <x:c r="F5" s="80" t="str">
        <x:v>all party sizes</x:v>
      </x:c>
      <x:c r="G5" s="80" t="str">
        <x:v>S07</x:v>
      </x:c>
    </x:row>
    <x:row r="6">
      <x:c r="A6" s="81" t="str">
        <x:v>Average stay</x:v>
      </x:c>
      <x:c r="B6" s="81" t="str">
        <x:v>Canadian air visitors to U.S.</x:v>
      </x:c>
      <x:c r="C6" s="105" t="n">
        <x:v>7.34</x:v>
      </x:c>
      <x:c r="D6" s="81" t="str">
        <x:v>nights</x:v>
      </x:c>
      <x:c r="E6" s="81" t="str">
        <x:v>2024</x:v>
      </x:c>
      <x:c r="F6" s="81" t="str">
        <x:v>all party sizes</x:v>
      </x:c>
      <x:c r="G6" s="81" t="str">
        <x:v>S08</x:v>
      </x:c>
    </x:row>
    <x:row r="7">
      <x:c r="A7" s="81" t="str">
        <x:v>Average stay</x:v>
      </x:c>
      <x:c r="B7" s="81" t="str">
        <x:v>Mexican air visitors to U.S.</x:v>
      </x:c>
      <x:c r="C7" s="105" t="n">
        <x:v>11.7</x:v>
      </x:c>
      <x:c r="D7" s="81" t="str">
        <x:v>nights</x:v>
      </x:c>
      <x:c r="E7" s="81" t="str">
        <x:v>2024</x:v>
      </x:c>
      <x:c r="F7" s="81" t="str">
        <x:v>all party sizes</x:v>
      </x:c>
      <x:c r="G7" s="81" t="str">
        <x:v>S08</x:v>
      </x:c>
    </x:row>
    <x:row r="8">
      <x:c r="A8" s="81" t="str">
        <x:v>Average trip length</x:v>
      </x:c>
      <x:c r="B8" s="81" t="str">
        <x:v>EU resident domestic trips</x:v>
      </x:c>
      <x:c r="C8" s="105" t="n">
        <x:v>3.9</x:v>
      </x:c>
      <x:c r="D8" s="81" t="str">
        <x:v>nights</x:v>
      </x:c>
      <x:c r="E8" s="81" t="str">
        <x:v>2024</x:v>
      </x:c>
      <x:c r="F8" s="81" t="str">
        <x:v>residents age 15+</x:v>
      </x:c>
      <x:c r="G8" s="81" t="str">
        <x:v>S06</x:v>
      </x:c>
    </x:row>
    <x:row r="9">
      <x:c r="A9" s="81" t="str">
        <x:v>Average trip length</x:v>
      </x:c>
      <x:c r="B9" s="81" t="str">
        <x:v>EU resident foreign trips</x:v>
      </x:c>
      <x:c r="C9" s="105" t="n">
        <x:v>7.8</x:v>
      </x:c>
      <x:c r="D9" s="81" t="str">
        <x:v>nights</x:v>
      </x:c>
      <x:c r="E9" s="81" t="str">
        <x:v>2024</x:v>
      </x:c>
      <x:c r="F9" s="81" t="str">
        <x:v>residents age 15+</x:v>
      </x:c>
      <x:c r="G9" s="81" t="str">
        <x:v>S06</x:v>
      </x:c>
    </x:row>
    <x:row r="10">
      <x:c r="A10" s="81" t="str">
        <x:v>Average in-destination spend</x:v>
      </x:c>
      <x:c r="B10" s="81" t="str">
        <x:v>U.S. overseas air visitors</x:v>
      </x:c>
      <x:c r="C10" s="105" t="n">
        <x:v>1829</x:v>
      </x:c>
      <x:c r="D10" s="81" t="str">
        <x:v>USD</x:v>
      </x:c>
      <x:c r="E10" s="81" t="str">
        <x:v>2025</x:v>
      </x:c>
      <x:c r="F10" s="81" t="str">
        <x:v>not solo-only; excludes international airfare</x:v>
      </x:c>
      <x:c r="G10" s="81" t="str">
        <x:v>S07</x:v>
      </x:c>
    </x:row>
    <x:row r="11">
      <x:c r="A11" s="81" t="str">
        <x:v>Average prepaid trip cost</x:v>
      </x:c>
      <x:c r="B11" s="81" t="str">
        <x:v>Squaremouth insured solo travellers</x:v>
      </x:c>
      <x:c r="C11" s="105" t="n">
        <x:v>4200</x:v>
      </x:c>
      <x:c r="D11" s="81" t="str">
        <x:v>USD</x:v>
      </x:c>
      <x:c r="E11" s="81" t="str">
        <x:v>trailing 12m</x:v>
      </x:c>
      <x:c r="F11" s="81" t="str">
        <x:v>insured U.S. platform cohort</x:v>
      </x:c>
      <x:c r="G11" s="81" t="str">
        <x:v>S32</x:v>
      </x:c>
    </x:row>
    <x:row r="12">
      <x:c r="A12" s="81" t="str">
        <x:v>Typical policy cost</x:v>
      </x:c>
      <x:c r="B12" s="81" t="str">
        <x:v>Squaremouth insured solo travellers</x:v>
      </x:c>
      <x:c r="C12" s="105" t="n">
        <x:v>250</x:v>
      </x:c>
      <x:c r="D12" s="81" t="str">
        <x:v>USD</x:v>
      </x:c>
      <x:c r="E12" s="81" t="str">
        <x:v>2026</x:v>
      </x:c>
      <x:c r="F12" s="81" t="str">
        <x:v>platform cohort</x:v>
      </x:c>
      <x:c r="G12" s="81" t="str">
        <x:v>S33</x:v>
      </x:c>
    </x:row>
    <x:row r="13">
      <x:c r="A13" s="81" t="str">
        <x:v>Single supplement</x:v>
      </x:c>
      <x:c r="B13" s="81" t="str">
        <x:v>UK package holiday analysis</x:v>
      </x:c>
      <x:c r="C13" s="105" t="n">
        <x:v>462</x:v>
      </x:c>
      <x:c r="D13" s="81" t="str">
        <x:v>GBP</x:v>
      </x:c>
      <x:c r="E13" s="81" t="str">
        <x:v>2024</x:v>
      </x:c>
      <x:c r="F13" s="81" t="str">
        <x:v>secondary report</x:v>
      </x:c>
      <x:c r="G13" s="81" t="str">
        <x:v>S35</x:v>
      </x:c>
    </x:row>
    <x:row r="14">
      <x:c r="A14" s="81" t="str">
        <x:v>Tour length share</x:v>
      </x:c>
      <x:c r="B14" s="81" t="str">
        <x:v>TourRadar solo bookings &lt;=6 days</x:v>
      </x:c>
      <x:c r="C14" s="105" t="n">
        <x:v>26</x:v>
      </x:c>
      <x:c r="D14" s="81" t="str">
        <x:v>%</x:v>
      </x:c>
      <x:c r="E14" s="81" t="str">
        <x:v>current page</x:v>
      </x:c>
      <x:c r="F14" s="81" t="str">
        <x:v>platform cohort</x:v>
      </x:c>
      <x:c r="G14" s="81" t="str">
        <x:v>S12</x:v>
      </x:c>
    </x:row>
    <x:row r="15">
      <x:c r="A15" s="81" t="str">
        <x:v>Tour length share</x:v>
      </x:c>
      <x:c r="B15" s="81" t="str">
        <x:v>TourRadar solo bookings 7-9 days</x:v>
      </x:c>
      <x:c r="C15" s="105" t="n">
        <x:v>32</x:v>
      </x:c>
      <x:c r="D15" s="81" t="str">
        <x:v>%</x:v>
      </x:c>
      <x:c r="E15" s="81" t="str">
        <x:v>current page</x:v>
      </x:c>
      <x:c r="F15" s="81" t="str">
        <x:v>platform cohort</x:v>
      </x:c>
      <x:c r="G15" s="81" t="str">
        <x:v>S12</x:v>
      </x:c>
    </x:row>
    <x:row r="16">
      <x:c r="A16" s="81" t="str">
        <x:v>Tour length share</x:v>
      </x:c>
      <x:c r="B16" s="81" t="str">
        <x:v>TourRadar solo bookings 10-14 days</x:v>
      </x:c>
      <x:c r="C16" s="105" t="n">
        <x:v>29</x:v>
      </x:c>
      <x:c r="D16" s="81" t="str">
        <x:v>%</x:v>
      </x:c>
      <x:c r="E16" s="81" t="str">
        <x:v>current page</x:v>
      </x:c>
      <x:c r="F16" s="81" t="str">
        <x:v>platform cohort</x:v>
      </x:c>
      <x:c r="G16" s="81" t="str">
        <x:v>S12</x:v>
      </x:c>
    </x:row>
    <x:row r="17">
      <x:c r="A17" s="81" t="str">
        <x:v>Tour length share</x:v>
      </x:c>
      <x:c r="B17" s="81" t="str">
        <x:v>TourRadar solo bookings 15+ days</x:v>
      </x:c>
      <x:c r="C17" s="105" t="n">
        <x:v>13</x:v>
      </x:c>
      <x:c r="D17" s="81" t="str">
        <x:v>%</x:v>
      </x:c>
      <x:c r="E17" s="81" t="str">
        <x:v>derived</x:v>
      </x:c>
      <x:c r="F17" s="81" t="str">
        <x:v>remainder</x:v>
      </x:c>
      <x:c r="G17" s="81" t="str">
        <x:v>S12</x:v>
      </x:c>
    </x:row>
  </x:sheetData>
  <x:mergeCells>
    <x:mergeCell ref="A1:G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34" hidden="0" customWidth="1"/>
    <x:col min="4" max="4" width="13" hidden="0" customWidth="1"/>
    <x:col min="5" max="5" width="14" hidden="0" customWidth="1"/>
    <x:col min="6" max="6" width="15" hidden="0" customWidth="1"/>
    <x:col min="7" max="7" width="38" hidden="0" customWidth="1"/>
    <x:col min="8" max="8" width="10" hidden="0" customWidth="1"/>
  </x:cols>
  <x:sheetData>
    <x:row r="1" ht="50" customHeight="1">
      <x:c r="A1" s="46" t="str">
        <x:v>Destination value, trade and externalities
Accounting boundaries are preserved; values should not be added together</x:v>
      </x:c>
    </x:row>
    <x:row r="2" ht="50" customHeight="1"/>
    <x:row r="4" ht="30" customHeight="1">
      <x:c r="A4" s="64" t="str">
        <x:v>Theme</x:v>
      </x:c>
      <x:c r="B4" s="65" t="str">
        <x:v>Geography</x:v>
      </x:c>
      <x:c r="C4" s="65" t="str">
        <x:v>Metric</x:v>
      </x:c>
      <x:c r="D4" s="65" t="str">
        <x:v>Value</x:v>
      </x:c>
      <x:c r="E4" s="65" t="str">
        <x:v>Unit</x:v>
      </x:c>
      <x:c r="F4" s="65" t="str">
        <x:v>Period</x:v>
      </x:c>
      <x:c r="G4" s="65" t="str">
        <x:v>Boundary / caveat</x:v>
      </x:c>
      <x:c r="H4" s="66" t="str">
        <x:v>Source</x:v>
      </x:c>
    </x:row>
    <x:row r="5">
      <x:c r="A5" s="80" t="str">
        <x:v>Economic impact</x:v>
      </x:c>
      <x:c r="B5" s="80" t="str">
        <x:v>World</x:v>
      </x:c>
      <x:c r="C5" s="80" t="str">
        <x:v>Travel and tourism GDP contribution</x:v>
      </x:c>
      <x:c r="D5" s="104" t="n">
        <x:v>11600</x:v>
      </x:c>
      <x:c r="E5" s="80" t="str">
        <x:v>USD bn</x:v>
      </x:c>
      <x:c r="F5" s="80" t="str">
        <x:v>2025</x:v>
      </x:c>
      <x:c r="G5" s="80" t="str">
        <x:v>direct + indirect + induced</x:v>
      </x:c>
      <x:c r="H5" s="80" t="str">
        <x:v>S03</x:v>
      </x:c>
    </x:row>
    <x:row r="6">
      <x:c r="A6" s="81" t="str">
        <x:v>Employment</x:v>
      </x:c>
      <x:c r="B6" s="81" t="str">
        <x:v>World</x:v>
      </x:c>
      <x:c r="C6" s="81" t="str">
        <x:v>Jobs supported</x:v>
      </x:c>
      <x:c r="D6" s="105" t="n">
        <x:v>366</x:v>
      </x:c>
      <x:c r="E6" s="81" t="str">
        <x:v>million jobs</x:v>
      </x:c>
      <x:c r="F6" s="81" t="str">
        <x:v>2025</x:v>
      </x:c>
      <x:c r="G6" s="81" t="str">
        <x:v>WTTC model</x:v>
      </x:c>
      <x:c r="H6" s="81" t="str">
        <x:v>S03</x:v>
      </x:c>
    </x:row>
    <x:row r="7">
      <x:c r="A7" s="81" t="str">
        <x:v>Tax</x:v>
      </x:c>
      <x:c r="B7" s="81" t="str">
        <x:v>World</x:v>
      </x:c>
      <x:c r="C7" s="81" t="str">
        <x:v>Tax contribution</x:v>
      </x:c>
      <x:c r="D7" s="105" t="n">
        <x:v>3500</x:v>
      </x:c>
      <x:c r="E7" s="81" t="str">
        <x:v>USD bn</x:v>
      </x:c>
      <x:c r="F7" s="81" t="str">
        <x:v>2024</x:v>
      </x:c>
      <x:c r="G7" s="81" t="str">
        <x:v>WTTC model</x:v>
      </x:c>
      <x:c r="H7" s="81" t="str">
        <x:v>S04</x:v>
      </x:c>
    </x:row>
    <x:row r="8">
      <x:c r="A8" s="81" t="str">
        <x:v>Emissions</x:v>
      </x:c>
      <x:c r="B8" s="81" t="str">
        <x:v>World</x:v>
      </x:c>
      <x:c r="C8" s="81" t="str">
        <x:v>Share of global GHG emissions</x:v>
      </x:c>
      <x:c r="D8" s="105" t="n">
        <x:v>7.3</x:v>
      </x:c>
      <x:c r="E8" s="81" t="str">
        <x:v>%</x:v>
      </x:c>
      <x:c r="F8" s="81" t="str">
        <x:v>2024</x:v>
      </x:c>
      <x:c r="G8" s="81" t="str">
        <x:v>sector footprint</x:v>
      </x:c>
      <x:c r="H8" s="81" t="str">
        <x:v>S04</x:v>
      </x:c>
    </x:row>
    <x:row r="9">
      <x:c r="A9" s="81" t="str">
        <x:v>Emissions</x:v>
      </x:c>
      <x:c r="B9" s="81" t="str">
        <x:v>World</x:v>
      </x:c>
      <x:c r="C9" s="81" t="str">
        <x:v>Transport share of sector GHG</x:v>
      </x:c>
      <x:c r="D9" s="105" t="n">
        <x:v>40</x:v>
      </x:c>
      <x:c r="E9" s="81" t="str">
        <x:v>%</x:v>
      </x:c>
      <x:c r="F9" s="81" t="str">
        <x:v>2024</x:v>
      </x:c>
      <x:c r="G9" s="81" t="str">
        <x:v>sector decomposition</x:v>
      </x:c>
      <x:c r="H9" s="81" t="str">
        <x:v>S04</x:v>
      </x:c>
    </x:row>
    <x:row r="10">
      <x:c r="A10" s="81" t="str">
        <x:v>Visitor spend</x:v>
      </x:c>
      <x:c r="B10" s="81" t="str">
        <x:v>New Zealand</x:v>
      </x:c>
      <x:c r="C10" s="81" t="str">
        <x:v>International visitor spending</x:v>
      </x:c>
      <x:c r="D10" s="105" t="n">
        <x:v>18.1</x:v>
      </x:c>
      <x:c r="E10" s="81" t="str">
        <x:v>NZD bn</x:v>
      </x:c>
      <x:c r="F10" s="81" t="str">
        <x:v>YE Mar 2025</x:v>
      </x:c>
      <x:c r="G10" s="81" t="str">
        <x:v>Tourism Satellite Account</x:v>
      </x:c>
      <x:c r="H10" s="81" t="str">
        <x:v>S24</x:v>
      </x:c>
    </x:row>
    <x:row r="11">
      <x:c r="A11" s="81" t="str">
        <x:v>Exports</x:v>
      </x:c>
      <x:c r="B11" s="81" t="str">
        <x:v>New Zealand</x:v>
      </x:c>
      <x:c r="C11" s="81" t="str">
        <x:v>International tourism share of exports</x:v>
      </x:c>
      <x:c r="D11" s="105" t="n">
        <x:v>17</x:v>
      </x:c>
      <x:c r="E11" s="81" t="str">
        <x:v>%</x:v>
      </x:c>
      <x:c r="F11" s="81" t="str">
        <x:v>YE Mar 2025</x:v>
      </x:c>
      <x:c r="G11" s="81" t="str">
        <x:v>Tourism Satellite Account</x:v>
      </x:c>
      <x:c r="H11" s="81" t="str">
        <x:v>S24</x:v>
      </x:c>
    </x:row>
    <x:row r="12">
      <x:c r="A12" s="81" t="str">
        <x:v>Value added</x:v>
      </x:c>
      <x:c r="B12" s="81" t="str">
        <x:v>New Zealand</x:v>
      </x:c>
      <x:c r="C12" s="81" t="str">
        <x:v>Direct tourism value added</x:v>
      </x:c>
      <x:c r="D12" s="105" t="n">
        <x:v>18</x:v>
      </x:c>
      <x:c r="E12" s="81" t="str">
        <x:v>NZD bn</x:v>
      </x:c>
      <x:c r="F12" s="81" t="str">
        <x:v>YE Mar 2025</x:v>
      </x:c>
      <x:c r="G12" s="81" t="str">
        <x:v>Tourism Satellite Account</x:v>
      </x:c>
      <x:c r="H12" s="81" t="str">
        <x:v>S24</x:v>
      </x:c>
    </x:row>
    <x:row r="13">
      <x:c r="A13" s="81" t="str">
        <x:v>Exports</x:v>
      </x:c>
      <x:c r="B13" s="81" t="str">
        <x:v>United States</x:v>
      </x:c>
      <x:c r="C13" s="81" t="str">
        <x:v>International travel and tourism exports</x:v>
      </x:c>
      <x:c r="D13" s="105" t="n">
        <x:v>250.2</x:v>
      </x:c>
      <x:c r="E13" s="81" t="str">
        <x:v>USD bn</x:v>
      </x:c>
      <x:c r="F13" s="81" t="str">
        <x:v>2025</x:v>
      </x:c>
      <x:c r="G13" s="81" t="str">
        <x:v>balance of payments</x:v>
      </x:c>
      <x:c r="H13" s="81" t="str">
        <x:v>S26</x:v>
      </x:c>
    </x:row>
    <x:row r="14">
      <x:c r="A14" s="81" t="str">
        <x:v>Trade balance</x:v>
      </x:c>
      <x:c r="B14" s="81" t="str">
        <x:v>United States</x:v>
      </x:c>
      <x:c r="C14" s="81" t="str">
        <x:v>December travel balance</x:v>
      </x:c>
      <x:c r="D14" s="105" t="n">
        <x:v>-1.9</x:v>
      </x:c>
      <x:c r="E14" s="81" t="str">
        <x:v>USD bn</x:v>
      </x:c>
      <x:c r="F14" s="81" t="str">
        <x:v>Dec 2025</x:v>
      </x:c>
      <x:c r="G14" s="81" t="str">
        <x:v>one month</x:v>
      </x:c>
      <x:c r="H14" s="81" t="str">
        <x:v>S26</x:v>
      </x:c>
    </x:row>
    <x:row r="15">
      <x:c r="A15" s="81" t="str">
        <x:v>Housing</x:v>
      </x:c>
      <x:c r="B15" s="81" t="str">
        <x:v>Barcelona</x:v>
      </x:c>
      <x:c r="C15" s="81" t="str">
        <x:v>Average-neighbourhood rent effect</x:v>
      </x:c>
      <x:c r="D15" s="105" t="n">
        <x:v>1.9</x:v>
      </x:c>
      <x:c r="E15" s="81" t="str">
        <x:v>%</x:v>
      </x:c>
      <x:c r="F15" s="81" t="str">
        <x:v>study 2009-17</x:v>
      </x:c>
      <x:c r="G15" s="81" t="str">
        <x:v>peer-reviewed local estimate</x:v>
      </x:c>
      <x:c r="H15" s="81" t="str">
        <x:v>S29</x:v>
      </x:c>
    </x:row>
    <x:row r="16">
      <x:c r="A16" s="81" t="str">
        <x:v>Housing</x:v>
      </x:c>
      <x:c r="B16" s="81" t="str">
        <x:v>Barcelona</x:v>
      </x:c>
      <x:c r="C16" s="81" t="str">
        <x:v>Top-decile Airbnb rent effect</x:v>
      </x:c>
      <x:c r="D16" s="105" t="n">
        <x:v>7</x:v>
      </x:c>
      <x:c r="E16" s="81" t="str">
        <x:v>%</x:v>
      </x:c>
      <x:c r="F16" s="81" t="str">
        <x:v>study 2009-17</x:v>
      </x:c>
      <x:c r="G16" s="81" t="str">
        <x:v>high-activity neighbourhoods</x:v>
      </x:c>
      <x:c r="H16" s="81" t="str">
        <x:v>S29</x:v>
      </x:c>
    </x:row>
    <x:row r="17">
      <x:c r="A17" s="81" t="str">
        <x:v>Access fee</x:v>
      </x:c>
      <x:c r="B17" s="81" t="str">
        <x:v>Venice</x:v>
      </x:c>
      <x:c r="C17" s="81" t="str">
        <x:v>Early booking day-visitor fee</x:v>
      </x:c>
      <x:c r="D17" s="105" t="n">
        <x:v>5</x:v>
      </x:c>
      <x:c r="E17" s="81" t="str">
        <x:v>EUR</x:v>
      </x:c>
      <x:c r="F17" s="81" t="str">
        <x:v>2026 trial</x:v>
      </x:c>
      <x:c r="G17" s="81" t="str">
        <x:v>selected dates; trial ended 27 Jul</x:v>
      </x:c>
      <x:c r="H17" s="81" t="str">
        <x:v>S30</x:v>
      </x:c>
    </x:row>
    <x:row r="18">
      <x:c r="A18" s="81" t="str">
        <x:v>Access fee</x:v>
      </x:c>
      <x:c r="B18" s="81" t="str">
        <x:v>Venice</x:v>
      </x:c>
      <x:c r="C18" s="81" t="str">
        <x:v>Late booking day-visitor fee</x:v>
      </x:c>
      <x:c r="D18" s="105" t="n">
        <x:v>10</x:v>
      </x:c>
      <x:c r="E18" s="81" t="str">
        <x:v>EUR</x:v>
      </x:c>
      <x:c r="F18" s="81" t="str">
        <x:v>2026 trial</x:v>
      </x:c>
      <x:c r="G18" s="81" t="str">
        <x:v>selected dates; trial ended 27 Jul</x:v>
      </x:c>
      <x:c r="H18" s="81" t="str">
        <x:v>S30</x:v>
      </x:c>
    </x:row>
  </x:sheetData>
  <x:mergeCells>
    <x:mergeCell ref="A1:H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" hidden="0" customWidth="1"/>
    <x:col min="2" max="2" width="34" hidden="0" customWidth="1"/>
    <x:col min="3" max="3" width="13" hidden="0" customWidth="1"/>
    <x:col min="4" max="4" width="13" hidden="0" customWidth="1"/>
    <x:col min="5" max="5" width="12" hidden="0" customWidth="1"/>
    <x:col min="6" max="6" width="38" hidden="0" customWidth="1"/>
    <x:col min="7" max="7" width="10" hidden="0" customWidth="1"/>
  </x:cols>
  <x:sheetData>
    <x:row r="1" ht="50" customHeight="1">
      <x:c r="A1" s="46" t="str">
        <x:v>Verified city-scale examples
Not a ranking: boundaries and visitor definitions differ</x:v>
      </x:c>
    </x:row>
    <x:row r="2" ht="50" customHeight="1"/>
    <x:row r="4" ht="30" customHeight="1">
      <x:c r="A4" s="64" t="str">
        <x:v>Place</x:v>
      </x:c>
      <x:c r="B4" s="65" t="str">
        <x:v>Metric</x:v>
      </x:c>
      <x:c r="C4" s="65" t="str">
        <x:v>Value</x:v>
      </x:c>
      <x:c r="D4" s="65" t="str">
        <x:v>Unit</x:v>
      </x:c>
      <x:c r="E4" s="65" t="str">
        <x:v>Period</x:v>
      </x:c>
      <x:c r="F4" s="65" t="str">
        <x:v>Definition note</x:v>
      </x:c>
      <x:c r="G4" s="66" t="str">
        <x:v>Source</x:v>
      </x:c>
    </x:row>
    <x:row r="5">
      <x:c r="A5" s="80" t="str">
        <x:v>London</x:v>
      </x:c>
      <x:c r="B5" s="80" t="str">
        <x:v>International visits</x:v>
      </x:c>
      <x:c r="C5" s="104" t="n">
        <x:v>20.9</x:v>
      </x:c>
      <x:c r="D5" s="80" t="str">
        <x:v>million</x:v>
      </x:c>
      <x:c r="E5" s="80" t="str">
        <x:v>2024</x:v>
      </x:c>
      <x:c r="F5" s="80" t="str">
        <x:v>city visits; 36m total</x:v>
      </x:c>
      <x:c r="G5" s="80" t="str">
        <x:v>S19</x:v>
      </x:c>
    </x:row>
    <x:row r="6">
      <x:c r="A6" s="81" t="str">
        <x:v>London</x:v>
      </x:c>
      <x:c r="B6" s="81" t="str">
        <x:v>Visitor nights</x:v>
      </x:c>
      <x:c r="C6" s="105" t="n">
        <x:v>153.8</x:v>
      </x:c>
      <x:c r="D6" s="81" t="str">
        <x:v>million</x:v>
      </x:c>
      <x:c r="E6" s="81" t="str">
        <x:v>2024</x:v>
      </x:c>
      <x:c r="F6" s="81" t="str">
        <x:v>all visitors</x:v>
      </x:c>
      <x:c r="G6" s="81" t="str">
        <x:v>S19</x:v>
      </x:c>
    </x:row>
    <x:row r="7">
      <x:c r="A7" s="81" t="str">
        <x:v>New York City</x:v>
      </x:c>
      <x:c r="B7" s="81" t="str">
        <x:v>Total visitors</x:v>
      </x:c>
      <x:c r="C7" s="105" t="n">
        <x:v>64.3</x:v>
      </x:c>
      <x:c r="D7" s="81" t="str">
        <x:v>million</x:v>
      </x:c>
      <x:c r="E7" s="81" t="str">
        <x:v>2024</x:v>
      </x:c>
      <x:c r="F7" s="81" t="str">
        <x:v>includes domestic</x:v>
      </x:c>
      <x:c r="G7" s="81" t="str">
        <x:v>S20</x:v>
      </x:c>
    </x:row>
    <x:row r="8">
      <x:c r="A8" s="81" t="str">
        <x:v>New York City</x:v>
      </x:c>
      <x:c r="B8" s="81" t="str">
        <x:v>International visitors</x:v>
      </x:c>
      <x:c r="C8" s="105" t="n">
        <x:v>13</x:v>
      </x:c>
      <x:c r="D8" s="81" t="str">
        <x:v>million</x:v>
      </x:c>
      <x:c r="E8" s="81" t="str">
        <x:v>2024</x:v>
      </x:c>
      <x:c r="F8" s="81" t="str">
        <x:v>destination estimate</x:v>
      </x:c>
      <x:c r="G8" s="81" t="str">
        <x:v>S20</x:v>
      </x:c>
    </x:row>
    <x:row r="9">
      <x:c r="A9" s="81" t="str">
        <x:v>Greater Paris</x:v>
      </x:c>
      <x:c r="B9" s="81" t="str">
        <x:v>Total tourists expected</x:v>
      </x:c>
      <x:c r="C9" s="105" t="n">
        <x:v>37.4</x:v>
      </x:c>
      <x:c r="D9" s="81" t="str">
        <x:v>million</x:v>
      </x:c>
      <x:c r="E9" s="81" t="str">
        <x:v>2025</x:v>
      </x:c>
      <x:c r="F9" s="81" t="str">
        <x:v>metro-wide estimate</x:v>
      </x:c>
      <x:c r="G9" s="81" t="str">
        <x:v>S21</x:v>
      </x:c>
    </x:row>
    <x:row r="10">
      <x:c r="A10" s="81" t="str">
        <x:v>Dubai</x:v>
      </x:c>
      <x:c r="B10" s="81" t="str">
        <x:v>International overnight visitors</x:v>
      </x:c>
      <x:c r="C10" s="105" t="n">
        <x:v>19.59</x:v>
      </x:c>
      <x:c r="D10" s="81" t="str">
        <x:v>million</x:v>
      </x:c>
      <x:c r="E10" s="81" t="str">
        <x:v>2025</x:v>
      </x:c>
      <x:c r="F10" s="81" t="str">
        <x:v>city-level overnight</x:v>
      </x:c>
      <x:c r="G10" s="81" t="str">
        <x:v>S23</x:v>
      </x:c>
    </x:row>
    <x:row r="11">
      <x:c r="A11" s="81" t="str">
        <x:v>Singapore</x:v>
      </x:c>
      <x:c r="B11" s="81" t="str">
        <x:v>International arrivals</x:v>
      </x:c>
      <x:c r="C11" s="105" t="n">
        <x:v>16.9</x:v>
      </x:c>
      <x:c r="D11" s="81" t="str">
        <x:v>million</x:v>
      </x:c>
      <x:c r="E11" s="81" t="str">
        <x:v>2025</x:v>
      </x:c>
      <x:c r="F11" s="81" t="str">
        <x:v>city-state</x:v>
      </x:c>
      <x:c r="G11" s="81" t="str">
        <x:v>S22</x:v>
      </x:c>
    </x:row>
  </x:sheetData>
  <x:mergeCells>
    <x:mergeCell ref="A1:G2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20" hidden="0" customWidth="1"/>
    <x:col min="3" max="3" width="72" hidden="0" customWidth="1"/>
    <x:col min="4" max="4" width="20" hidden="0" customWidth="1"/>
  </x:cols>
  <x:sheetData>
    <x:row r="1" ht="50" customHeight="1">
      <x:c r="A1" s="46" t="str">
        <x:v>Dataset schema
One row per claim in Core Data</x:v>
      </x:c>
    </x:row>
    <x:row r="2" ht="50" customHeight="1"/>
    <x:row r="4" ht="30" customHeight="1">
      <x:c r="A4" s="64" t="str">
        <x:v>Field</x:v>
      </x:c>
      <x:c r="B4" s="65" t="str">
        <x:v>Type</x:v>
      </x:c>
      <x:c r="C4" s="65" t="str">
        <x:v>Description</x:v>
      </x:c>
      <x:c r="D4" s="66" t="str">
        <x:v>Rule</x:v>
      </x:c>
    </x:row>
    <x:row r="5">
      <x:c r="A5" s="80" t="str">
        <x:v>record_id</x:v>
      </x:c>
      <x:c r="B5" s="80" t="str">
        <x:v>text</x:v>
      </x:c>
      <x:c r="C5" s="80" t="str">
        <x:v>Stable identifier such as ST2026-001</x:v>
      </x:c>
      <x:c r="D5" s="80" t="str">
        <x:v>required</x:v>
      </x:c>
    </x:row>
    <x:row r="6">
      <x:c r="A6" s="81" t="str">
        <x:v>topic</x:v>
      </x:c>
      <x:c r="B6" s="81" t="str">
        <x:v>controlled text</x:v>
      </x:c>
      <x:c r="C6" s="81" t="str">
        <x:v>Region, country, city, demographic, behaviour, cost, economics, externality or methodology</x:v>
      </x:c>
      <x:c r="D6" s="81" t="str">
        <x:v>required</x:v>
      </x:c>
    </x:row>
    <x:row r="7">
      <x:c r="A7" s="81" t="str">
        <x:v>statistic_label</x:v>
      </x:c>
      <x:c r="B7" s="81" t="str">
        <x:v>text</x:v>
      </x:c>
      <x:c r="C7" s="81" t="str">
        <x:v>Human-readable claim label</x:v>
      </x:c>
      <x:c r="D7" s="81" t="str">
        <x:v>required</x:v>
      </x:c>
    </x:row>
    <x:row r="8">
      <x:c r="A8" s="81" t="str">
        <x:v>value_numeric</x:v>
      </x:c>
      <x:c r="B8" s="81" t="str">
        <x:v>number</x:v>
      </x:c>
      <x:c r="C8" s="81" t="str">
        <x:v>Machine-readable value when applicable</x:v>
      </x:c>
      <x:c r="D8" s="81" t="str">
        <x:v>nullable</x:v>
      </x:c>
    </x:row>
    <x:row r="9">
      <x:c r="A9" s="81" t="str">
        <x:v>unit</x:v>
      </x:c>
      <x:c r="B9" s="81" t="str">
        <x:v>controlled text</x:v>
      </x:c>
      <x:c r="C9" s="81" t="str">
        <x:v>Percent, visitors, currency, nights, share or text</x:v>
      </x:c>
      <x:c r="D9" s="81" t="str">
        <x:v>required when numeric</x:v>
      </x:c>
    </x:row>
    <x:row r="10">
      <x:c r="A10" s="81" t="str">
        <x:v>period_start</x:v>
      </x:c>
      <x:c r="B10" s="81" t="str">
        <x:v>date</x:v>
      </x:c>
      <x:c r="C10" s="81" t="str">
        <x:v>First date represented</x:v>
      </x:c>
      <x:c r="D10" s="81" t="str">
        <x:v>ISO date</x:v>
      </x:c>
    </x:row>
    <x:row r="11">
      <x:c r="A11" s="81" t="str">
        <x:v>period_end</x:v>
      </x:c>
      <x:c r="B11" s="81" t="str">
        <x:v>date</x:v>
      </x:c>
      <x:c r="C11" s="81" t="str">
        <x:v>Last date represented</x:v>
      </x:c>
      <x:c r="D11" s="81" t="str">
        <x:v>ISO date</x:v>
      </x:c>
    </x:row>
    <x:row r="12">
      <x:c r="A12" s="81" t="str">
        <x:v>geography_type</x:v>
      </x:c>
      <x:c r="B12" s="81" t="str">
        <x:v>controlled text</x:v>
      </x:c>
      <x:c r="C12" s="81" t="str">
        <x:v>World, region, country, state, city, origin market or survey market</x:v>
      </x:c>
      <x:c r="D12" s="81" t="str">
        <x:v>required</x:v>
      </x:c>
    </x:row>
    <x:row r="13">
      <x:c r="A13" s="81" t="str">
        <x:v>geography_name</x:v>
      </x:c>
      <x:c r="B13" s="81" t="str">
        <x:v>text</x:v>
      </x:c>
      <x:c r="C13" s="81" t="str">
        <x:v>Named geography</x:v>
      </x:c>
      <x:c r="D13" s="81" t="str">
        <x:v>required</x:v>
      </x:c>
    </x:row>
    <x:row r="14">
      <x:c r="A14" s="81" t="str">
        <x:v>population</x:v>
      </x:c>
      <x:c r="B14" s="81" t="str">
        <x:v>text</x:v>
      </x:c>
      <x:c r="C14" s="81" t="str">
        <x:v>People, trips, bookings or searches measured</x:v>
      </x:c>
      <x:c r="D14" s="81" t="str">
        <x:v>required</x:v>
      </x:c>
    </x:row>
    <x:row r="15">
      <x:c r="A15" s="81" t="str">
        <x:v>solo_definition</x:v>
      </x:c>
      <x:c r="B15" s="81" t="str">
        <x:v>controlled text</x:v>
      </x:c>
      <x:c r="C15" s="81" t="str">
        <x:v>Party size one, independent booking, solo group-tour, self-identified or not solo-specific</x:v>
      </x:c>
      <x:c r="D15" s="81" t="str">
        <x:v>required</x:v>
      </x:c>
    </x:row>
    <x:row r="16">
      <x:c r="A16" s="81" t="str">
        <x:v>travel_purpose</x:v>
      </x:c>
      <x:c r="B16" s="81" t="str">
        <x:v>text</x:v>
      </x:c>
      <x:c r="C16" s="81" t="str">
        <x:v>Leisure, business, VFR, mixed or not stated</x:v>
      </x:c>
      <x:c r="D16" s="81" t="str">
        <x:v>nullable</x:v>
      </x:c>
    </x:row>
    <x:row r="17">
      <x:c r="A17" s="81" t="str">
        <x:v>sample_size</x:v>
      </x:c>
      <x:c r="B17" s="81" t="str">
        <x:v>number</x:v>
      </x:c>
      <x:c r="C17" s="81" t="str">
        <x:v>Respondents or records when disclosed</x:v>
      </x:c>
      <x:c r="D17" s="81" t="str">
        <x:v>nullable</x:v>
      </x:c>
    </x:row>
    <x:row r="18">
      <x:c r="A18" s="81" t="str">
        <x:v>source_class</x:v>
      </x:c>
      <x:c r="B18" s="81" t="str">
        <x:v>controlled text</x:v>
      </x:c>
      <x:c r="C18" s="81" t="str">
        <x:v>Official, academic, commissioned survey, platform, secondary or derived</x:v>
      </x:c>
      <x:c r="D18" s="81" t="str">
        <x:v>required</x:v>
      </x:c>
    </x:row>
    <x:row r="19">
      <x:c r="A19" s="81" t="str">
        <x:v>source_name</x:v>
      </x:c>
      <x:c r="B19" s="81" t="str">
        <x:v>text</x:v>
      </x:c>
      <x:c r="C19" s="81" t="str">
        <x:v>Publishing institution or dataset</x:v>
      </x:c>
      <x:c r="D19" s="81" t="str">
        <x:v>required</x:v>
      </x:c>
    </x:row>
    <x:row r="20">
      <x:c r="A20" s="81" t="str">
        <x:v>source_url</x:v>
      </x:c>
      <x:c r="B20" s="81" t="str">
        <x:v>URL</x:v>
      </x:c>
      <x:c r="C20" s="81" t="str">
        <x:v>Direct supporting source</x:v>
      </x:c>
      <x:c r="D20" s="81" t="str">
        <x:v>required</x:v>
      </x:c>
    </x:row>
    <x:row r="21">
      <x:c r="A21" s="81" t="str">
        <x:v>methodology_note</x:v>
      </x:c>
      <x:c r="B21" s="81" t="str">
        <x:v>text</x:v>
      </x:c>
      <x:c r="C21" s="81" t="str">
        <x:v>Denominator and method note</x:v>
      </x:c>
      <x:c r="D21" s="81" t="str">
        <x:v>required</x:v>
      </x:c>
    </x:row>
    <x:row r="22">
      <x:c r="A22" s="81" t="str">
        <x:v>comparability_note</x:v>
      </x:c>
      <x:c r="B22" s="81" t="str">
        <x:v>text</x:v>
      </x:c>
      <x:c r="C22" s="81" t="str">
        <x:v>Why the row should or should not be compared</x:v>
      </x:c>
      <x:c r="D22" s="81" t="str">
        <x:v>recommended</x:v>
      </x:c>
    </x:row>
    <x:row r="23">
      <x:c r="A23" s="81" t="str">
        <x:v>derivation_formula</x:v>
      </x:c>
      <x:c r="B23" s="81" t="str">
        <x:v>text</x:v>
      </x:c>
      <x:c r="C23" s="81" t="str">
        <x:v>Arithmetic for derived rows</x:v>
      </x:c>
      <x:c r="D23" s="81" t="str">
        <x:v>required if derived</x:v>
      </x:c>
    </x:row>
    <x:row r="24">
      <x:c r="A24" s="81" t="str">
        <x:v>derived_flag</x:v>
      </x:c>
      <x:c r="B24" s="81" t="str">
        <x:v>boolean</x:v>
      </x:c>
      <x:c r="C24" s="81" t="str">
        <x:v>TRUE when calculated</x:v>
      </x:c>
      <x:c r="D24" s="81" t="str">
        <x:v>required</x:v>
      </x:c>
    </x:row>
    <x:row r="25">
      <x:c r="A25" s="81" t="str">
        <x:v>confidence_grade</x:v>
      </x:c>
      <x:c r="B25" s="81" t="str">
        <x:v>text</x:v>
      </x:c>
      <x:c r="C25" s="81" t="str">
        <x:v>A official; B academic; C survey; D platform; E derived/weak</x:v>
      </x:c>
      <x:c r="D25" s="81" t="str">
        <x:v>required</x:v>
      </x:c>
    </x:row>
    <x:row r="26">
      <x:c r="A26" s="81" t="str">
        <x:v>status</x:v>
      </x:c>
      <x:c r="B26" s="81" t="str">
        <x:v>text</x:v>
      </x:c>
      <x:c r="C26" s="81" t="str">
        <x:v>Publish, contextual, refresh or exclude</x:v>
      </x:c>
      <x:c r="D26" s="81" t="str">
        <x:v>required</x:v>
      </x:c>
    </x:row>
  </x:sheetData>
  <x:mergeCells>
    <x:mergeCell ref="A1:D2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38" hidden="0" customWidth="1"/>
    <x:col min="3" max="3" width="100" hidden="0" customWidth="1"/>
  </x:cols>
  <x:sheetData>
    <x:row r="1" ht="50" customHeight="1">
      <x:c r="A1" s="46" t="str">
        <x:v>Source register
Plain-text URLs for auditing and reuse</x:v>
      </x:c>
    </x:row>
    <x:row r="2" ht="50" customHeight="1"/>
    <x:row r="4" ht="30" customHeight="1">
      <x:c r="A4" s="64" t="str">
        <x:v>ID</x:v>
      </x:c>
      <x:c r="B4" s="65" t="str">
        <x:v>Source</x:v>
      </x:c>
      <x:c r="C4" s="66" t="str">
        <x:v>URL</x:v>
      </x:c>
    </x:row>
    <x:row r="5">
      <x:c r="A5" s="80" t="str">
        <x:v>S01</x:v>
      </x:c>
      <x:c r="B5" s="80" t="str">
        <x:v>UN Tourism 2025 results</x:v>
      </x:c>
      <x:c r="C5" s="80" t="str">
        <x:v>https://www.untourism.int/news/international-tourist-arrivals-up-4-in-2025-reflecting-strong-travel-demand-around-the-world</x:v>
      </x:c>
    </x:row>
    <x:row r="6">
      <x:c r="A6" s="81" t="str">
        <x:v>S02</x:v>
      </x:c>
      <x:c r="B6" s="81" t="str">
        <x:v>UN Tourism World Tourism Barometer</x:v>
      </x:c>
      <x:c r="C6" s="81" t="str">
        <x:v>https://www.unwto.org/un-tourism-world-tourism-barometer-data</x:v>
      </x:c>
    </x:row>
    <x:row r="7">
      <x:c r="A7" s="81" t="str">
        <x:v>S03</x:v>
      </x:c>
      <x:c r="B7" s="81" t="str">
        <x:v>WTTC Economic Impact Research</x:v>
      </x:c>
      <x:c r="C7" s="81" t="str">
        <x:v>https://wttc.org/research/economic-impact</x:v>
      </x:c>
    </x:row>
    <x:row r="8">
      <x:c r="A8" s="81" t="str">
        <x:v>S04</x:v>
      </x:c>
      <x:c r="B8" s="81" t="str">
        <x:v>WTTC Environmental &amp; Social Research</x:v>
      </x:c>
      <x:c r="C8" s="81" t="str">
        <x:v>https://wttc.org/research/environmental-social</x:v>
      </x:c>
    </x:row>
    <x:row r="9">
      <x:c r="A9" s="81" t="str">
        <x:v>S05</x:v>
      </x:c>
      <x:c r="B9" s="81" t="str">
        <x:v>Eurostat Tourism statistics</x:v>
      </x:c>
      <x:c r="C9" s="81" t="str">
        <x:v>https://ec.europa.eu/eurostat/statistics-explained/index.php?title=Tourism_statistics</x:v>
      </x:c>
    </x:row>
    <x:row r="10">
      <x:c r="A10" s="81" t="str">
        <x:v>S06</x:v>
      </x:c>
      <x:c r="B10" s="81" t="str">
        <x:v>Eurostat trip characteristics</x:v>
      </x:c>
      <x:c r="C10" s="81" t="str">
        <x:v>https://ec.europa.eu/eurostat/statistics-explained/index.php?title=Tourism_statistics_-_characteristics_of_tourism_trips</x:v>
      </x:c>
    </x:row>
    <x:row r="11">
      <x:c r="A11" s="81" t="str">
        <x:v>S07</x:v>
      </x:c>
      <x:c r="B11" s="81" t="str">
        <x:v>U.S. NTTO 2025 SIAT</x:v>
      </x:c>
      <x:c r="C11" s="81" t="str">
        <x:v>https://www.trade.gov/feature-article/2025-survey-international-air-travelers-results</x:v>
      </x:c>
    </x:row>
    <x:row r="12">
      <x:c r="A12" s="81" t="str">
        <x:v>S08</x:v>
      </x:c>
      <x:c r="B12" s="81" t="str">
        <x:v>U.S. NTTO 2024 SIAT</x:v>
      </x:c>
      <x:c r="C12" s="81" t="str">
        <x:v>https://www.trade.gov/feature-article/survey-international-air-travelers-results-2024</x:v>
      </x:c>
    </x:row>
    <x:row r="13">
      <x:c r="A13" s="81" t="str">
        <x:v>S09</x:v>
      </x:c>
      <x:c r="B13" s="81" t="str">
        <x:v>U.S. NTTO SIAT methodology</x:v>
      </x:c>
      <x:c r="C13" s="81" t="str">
        <x:v>https://www.trade.gov/survey-international-air-travelers-siat</x:v>
      </x:c>
    </x:row>
    <x:row r="14">
      <x:c r="A14" s="81" t="str">
        <x:v>S10</x:v>
      </x:c>
      <x:c r="B14" s="81" t="str">
        <x:v>Hostelworld key facts</x:v>
      </x:c>
      <x:c r="C14" s="81" t="str">
        <x:v>https://www.hostelworldgroup.com/media/key-facts</x:v>
      </x:c>
    </x:row>
    <x:row r="15">
      <x:c r="A15" s="81" t="str">
        <x:v>S11</x:v>
      </x:c>
      <x:c r="B15" s="81" t="str">
        <x:v>Intrepid solo travel</x:v>
      </x:c>
      <x:c r="C15" s="81" t="str">
        <x:v>https://www.intrepidtravel.com/us/solo-travel</x:v>
      </x:c>
    </x:row>
    <x:row r="16">
      <x:c r="A16" s="81" t="str">
        <x:v>S12</x:v>
      </x:c>
      <x:c r="B16" s="81" t="str">
        <x:v>TourRadar solo tours</x:v>
      </x:c>
      <x:c r="C16" s="81" t="str">
        <x:v>https://www.tourradar.com/s/solo</x:v>
      </x:c>
    </x:row>
    <x:row r="17">
      <x:c r="A17" s="81" t="str">
        <x:v>S13</x:v>
      </x:c>
      <x:c r="B17" s="81" t="str">
        <x:v>Solo Female Travelers 2026 survey</x:v>
      </x:c>
      <x:c r="C17" s="81" t="str">
        <x:v>https://www.solofemaletravelers.club/solo-female-travel-stats/</x:v>
      </x:c>
    </x:row>
    <x:row r="18">
      <x:c r="A18" s="81" t="str">
        <x:v>S14</x:v>
      </x:c>
      <x:c r="B18" s="81" t="str">
        <x:v>Shetland 2024 Visitor Survey</x:v>
      </x:c>
      <x:c r="C18" s="81" t="str">
        <x:v>https://www.shetland.gov.uk/downloads/file/10660/2024-visitor-survey</x:v>
      </x:c>
    </x:row>
    <x:row r="19">
      <x:c r="A19" s="81" t="str">
        <x:v>S15</x:v>
      </x:c>
      <x:c r="B19" s="81" t="str">
        <x:v>Road Scholar solo travel survey</x:v>
      </x:c>
      <x:c r="C19" s="81" t="str">
        <x:v>https://www.roadscholar.org/blog/what-holds-older-adults-back-from-solo-traveling/</x:v>
      </x:c>
    </x:row>
    <x:row r="20">
      <x:c r="A20" s="81" t="str">
        <x:v>S16</x:v>
      </x:c>
      <x:c r="B20" s="81" t="str">
        <x:v>Booking.com UK 2026 summer trends</x:v>
      </x:c>
      <x:c r="C20" s="81" t="str">
        <x:v>https://news.booking.com/from-child-free-escapes-to-extreme-day-trips-the-trends-redefining-britains-summer-holidays/</x:v>
      </x:c>
    </x:row>
    <x:row r="21">
      <x:c r="A21" s="81" t="str">
        <x:v>S17</x:v>
      </x:c>
      <x:c r="B21" s="81" t="str">
        <x:v>Booking.com 2026 travel predictions and methodology</x:v>
      </x:c>
      <x:c r="C21" s="81" t="str">
        <x:v>https://news.booking.com/the-era-of-you-bookingcom-predicts-the-top-trends-defining-travel-in-2026-with-individuality-taking-center-stage/</x:v>
      </x:c>
    </x:row>
    <x:row r="22">
      <x:c r="A22" s="81" t="str">
        <x:v>S18</x:v>
      </x:c>
      <x:c r="B22" s="81" t="str">
        <x:v>Booking.com climate travel research</x:v>
      </x:c>
      <x:c r="C22" s="81" t="str">
        <x:v>https://news.booking.com/bookingcom-research-reveals-how-climate-uncertainty-is-reshaping-peak-season-travel/</x:v>
      </x:c>
    </x:row>
    <x:row r="23">
      <x:c r="A23" s="81" t="str">
        <x:v>S19</x:v>
      </x:c>
      <x:c r="B23" s="81" t="str">
        <x:v>Greater London Authority</x:v>
      </x:c>
      <x:c r="C23" s="81" t="str">
        <x:v>https://data.london.gov.uk/blog/the-state-of-london-report-2025</x:v>
      </x:c>
    </x:row>
    <x:row r="24">
      <x:c r="A24" s="81" t="str">
        <x:v>S20</x:v>
      </x:c>
      <x:c r="B24" s="81" t="str">
        <x:v>NYC Tourism 2024 results</x:v>
      </x:c>
      <x:c r="C24" s="81" t="str">
        <x:v>https://www.business.nyctourism.com/press-media/press-releases/NYC-Tourism-year-end-tourism-numbers-2024</x:v>
      </x:c>
    </x:row>
    <x:row r="25">
      <x:c r="A25" s="81" t="str">
        <x:v>S21</x:v>
      </x:c>
      <x:c r="B25" s="81" t="str">
        <x:v>Paris 2025 barometer</x:v>
      </x:c>
      <x:c r="C25" s="81" t="str">
        <x:v>https://parisjetaime.com/eng/media/article/barometer-august-2025-a1901</x:v>
      </x:c>
    </x:row>
    <x:row r="26">
      <x:c r="A26" s="81" t="str">
        <x:v>S22</x:v>
      </x:c>
      <x:c r="B26" s="81" t="str">
        <x:v>Singapore Tourism Board</x:v>
      </x:c>
      <x:c r="C26" s="81" t="str">
        <x:v>https://www.stb.gov.sg/about-stb/media-publications/speeches/speech-by-ms-melissa-ow--chief-executive--singapore-tourism-board--at-the-tourism-industry-conference-2026/</x:v>
      </x:c>
    </x:row>
    <x:row r="27">
      <x:c r="A27" s="81" t="str">
        <x:v>S23</x:v>
      </x:c>
      <x:c r="B27" s="81" t="str">
        <x:v>Dubai 2025 tourism results</x:v>
      </x:c>
      <x:c r="C27" s="81" t="str">
        <x:v>https://www.dubaidet.gov.ae/en/newsroom/press-releases/dubais-tourism-industry-achieves-third-successive-record-breaking-year</x:v>
      </x:c>
    </x:row>
    <x:row r="28">
      <x:c r="A28" s="81" t="str">
        <x:v>S24</x:v>
      </x:c>
      <x:c r="B28" s="81" t="str">
        <x:v>Stats NZ Tourism Satellite Account</x:v>
      </x:c>
      <x:c r="C28" s="81" t="str">
        <x:v>https://www.stats.govt.nz/information-releases/tourism-satellite-account-year-ended-march-2025/</x:v>
      </x:c>
    </x:row>
    <x:row r="29">
      <x:c r="A29" s="81" t="str">
        <x:v>S25</x:v>
      </x:c>
      <x:c r="B29" s="81" t="str">
        <x:v>U.S. NTTO receipts and payments</x:v>
      </x:c>
      <x:c r="C29" s="81" t="str">
        <x:v>https://www.trade.gov/international-travel-receipts-and-payments-program</x:v>
      </x:c>
    </x:row>
    <x:row r="30">
      <x:c r="A30" s="81" t="str">
        <x:v>S26</x:v>
      </x:c>
      <x:c r="B30" s="81" t="str">
        <x:v>U.S. NTTO December 2025 visitor spending</x:v>
      </x:c>
      <x:c r="C30" s="81" t="str">
        <x:v>https://www.trade.gov/feature-article/december-2025-international-visitor-spending</x:v>
      </x:c>
    </x:row>
    <x:row r="31">
      <x:c r="A31" s="81" t="str">
        <x:v>S27</x:v>
      </x:c>
      <x:c r="B31" s="81" t="str">
        <x:v>World Bank tourism expenditure metadata</x:v>
      </x:c>
      <x:c r="C31" s="81" t="str">
        <x:v>https://databank.worldbank.org/metadataglossary/world-development-indicators/series/ST.INT.XPND.MP.ZS</x:v>
      </x:c>
    </x:row>
    <x:row r="32">
      <x:c r="A32" s="81" t="str">
        <x:v>S28</x:v>
      </x:c>
      <x:c r="B32" s="81" t="str">
        <x:v>IMF Balance of Payments Manual</x:v>
      </x:c>
      <x:c r="C32" s="81" t="str">
        <x:v>https://www.elibrary.imf.org/display/book/9781484312759/ch012.xml</x:v>
      </x:c>
    </x:row>
    <x:row r="33">
      <x:c r="A33" s="81" t="str">
        <x:v>S29</x:v>
      </x:c>
      <x:c r="B33" s="81" t="str">
        <x:v>Barcelona housing study</x:v>
      </x:c>
      <x:c r="C33" s="81" t="str">
        <x:v>https://econpapers.repec.org/RePEc%3Aeee%3Ajuecon%3Av%3A119%3Ay%3A2020%3Ai%3Ac%3As0094119020300498</x:v>
      </x:c>
    </x:row>
    <x:row r="34">
      <x:c r="A34" s="81" t="str">
        <x:v>S30</x:v>
      </x:c>
      <x:c r="B34" s="81" t="str">
        <x:v>Venice access fee</x:v>
      </x:c>
      <x:c r="C34" s="81" t="str">
        <x:v>https://cda.veneziaunica.it/en/access-fee</x:v>
      </x:c>
    </x:row>
    <x:row r="35">
      <x:c r="A35" s="81" t="str">
        <x:v>S31</x:v>
      </x:c>
      <x:c r="B35" s="81" t="str">
        <x:v>Grand View solo market estimate</x:v>
      </x:c>
      <x:c r="C35" s="81" t="str">
        <x:v>https://www.grandviewresearch.com/industry-analysis/solo-travel-market-report</x:v>
      </x:c>
    </x:row>
    <x:row r="36">
      <x:c r="A36" s="81" t="str">
        <x:v>S32</x:v>
      </x:c>
      <x:c r="B36" s="81" t="str">
        <x:v>Squaremouth solo trip costs</x:v>
      </x:c>
      <x:c r="C36" s="81" t="str">
        <x:v>https://www.squaremouth.com/travel-advice/how-far-in-advance-should-you-book-a-solo-trip</x:v>
      </x:c>
    </x:row>
    <x:row r="37">
      <x:c r="A37" s="81" t="str">
        <x:v>S33</x:v>
      </x:c>
      <x:c r="B37" s="81" t="str">
        <x:v>Squaremouth solo insurance guide</x:v>
      </x:c>
      <x:c r="C37" s="81" t="str">
        <x:v>https://www.squaremouth.com/travel-advice/solo-travel-guide</x:v>
      </x:c>
    </x:row>
    <x:row r="38">
      <x:c r="A38" s="81" t="str">
        <x:v>S34</x:v>
      </x:c>
      <x:c r="B38" s="81" t="str">
        <x:v>JourneyWoman single supplement audit</x:v>
      </x:c>
      <x:c r="C38" s="81" t="str">
        <x:v>https://journeywoman.com/solo-travel-advice/budget-travel/why-the-outdated-practice-of-no-single-supplement-is-slowing-down-solo-travel-and-what-women-can-do-about-it/</x:v>
      </x:c>
    </x:row>
    <x:row r="39">
      <x:c r="A39" s="81" t="str">
        <x:v>S35</x:v>
      </x:c>
      <x:c r="B39" s="81" t="str">
        <x:v>The Guardian solo penalty</x:v>
      </x:c>
      <x:c r="C39" s="81" t="str">
        <x:v>https://www.theguardian.com/money/2024/oct/05/the-solo-penalty-from-rent-to-holidays-being-single-is-costing-me-12000-extra-a-year</x:v>
      </x:c>
    </x:row>
    <x:row r="40">
      <x:c r="A40" s="81" t="str">
        <x:v>S36</x:v>
      </x:c>
      <x:c r="B40" s="81" t="str">
        <x:v>UN Tourism glossary</x:v>
      </x:c>
      <x:c r="C40" s="81" t="str">
        <x:v>https://www.untourism.int/glossary-tourism-terms</x:v>
      </x:c>
    </x:row>
    <x:row r="41">
      <x:c r="A41" s="81" t="str">
        <x:v>S37</x:v>
      </x:c>
      <x:c r="B41" s="81" t="str">
        <x:v>Eurostat resident trips metadata</x:v>
      </x:c>
      <x:c r="C41" s="81" t="str">
        <x:v>https://ec.europa.eu/eurostat/cache/metadata/en/tour_dem_esms.htm</x:v>
      </x:c>
    </x:row>
    <x:row r="42">
      <x:c r="A42" s="81" t="str">
        <x:v>S38</x:v>
      </x:c>
      <x:c r="B42" s="81" t="str">
        <x:v>U.S. NTTO forecasts</x:v>
      </x:c>
      <x:c r="C42" s="81" t="str">
        <x:v>https://www.trade.gov/travel-and-tourism-forecasts</x:v>
      </x:c>
    </x:row>
    <x:row r="43">
      <x:c r="A43" s="81" t="str">
        <x:v>S39</x:v>
      </x:c>
      <x:c r="B43" s="81" t="str">
        <x:v>Eurostat top destinations</x:v>
      </x:c>
      <x:c r="C43" s="81" t="str">
        <x:v>https://ec.europa.eu/eurostat/statistics-explained/index.php?title=Tourism_statistics_-_top_destinations</x:v>
      </x:c>
    </x:row>
  </x:sheetData>
  <x:mergeCells>
    <x:mergeCell ref="A1:C2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110" hidden="0" customWidth="1"/>
  </x:cols>
  <x:sheetData>
    <x:row r="1" ht="50" customHeight="1">
      <x:c r="A1" s="46" t="str">
        <x:v>Methodology and editorial guardrails
Read this sheet before combining or charting statistics</x:v>
      </x:c>
    </x:row>
    <x:row r="2" ht="50" customHeight="1"/>
    <x:row r="4" ht="30" customHeight="1">
      <x:c r="A4" s="64" t="str">
        <x:v>Rule</x:v>
      </x:c>
      <x:c r="B4" s="66" t="str">
        <x:v>Application</x:v>
      </x:c>
    </x:row>
    <x:row r="5">
      <x:c r="A5" s="80" t="str">
        <x:v>Solo definition</x:v>
      </x:c>
      <x:c r="B5" s="80" t="str">
        <x:v>Keep party-size solo, independent booking and solo group-tour customers separate.</x:v>
      </x:c>
    </x:row>
    <x:row r="6">
      <x:c r="A6" s="81" t="str">
        <x:v>No global count</x:v>
      </x:c>
      <x:c r="B6" s="81" t="str">
        <x:v>No harmonised official global series measures all solo travellers.</x:v>
      </x:c>
    </x:row>
    <x:row r="7">
      <x:c r="A7" s="81" t="str">
        <x:v>Search vs arrivals</x:v>
      </x:c>
      <x:c r="B7" s="81" t="str">
        <x:v>Search change measures interest, not bookings or realised trips.</x:v>
      </x:c>
    </x:row>
    <x:row r="8">
      <x:c r="A8" s="81" t="str">
        <x:v>City comparability</x:v>
      </x:c>
      <x:c r="B8" s="81" t="str">
        <x:v>Do not rank cities with different boundaries or visitor definitions.</x:v>
      </x:c>
    </x:row>
    <x:row r="9">
      <x:c r="A9" s="81" t="str">
        <x:v>Economic boundaries</x:v>
      </x:c>
      <x:c r="B9" s="81" t="str">
        <x:v>Visitor spend, receipts, value added, GDP contribution and economic impact are not interchangeable.</x:v>
      </x:c>
    </x:row>
    <x:row r="10">
      <x:c r="A10" s="81" t="str">
        <x:v>Home-country effect</x:v>
      </x:c>
      <x:c r="B10" s="81" t="str">
        <x:v>Use travel-service imports/exports and travel balance; do not call holiday spending brain drain.</x:v>
      </x:c>
    </x:row>
    <x:row r="11">
      <x:c r="A11" s="81" t="str">
        <x:v>Evidence grades</x:v>
      </x:c>
      <x:c r="B11" s="81" t="str">
        <x:v>A official; B peer-reviewed; C disclosed survey; D platform cohort; E derived or unsuitable headline.</x:v>
      </x:c>
    </x:row>
    <x:row r="12">
      <x:c r="A12" s="81" t="str">
        <x:v>Refresh cadence</x:v>
      </x:c>
      <x:c r="B12" s="81" t="str">
        <x:v>Update UN and SIAT annually; refresh search-interest signals before each peak season.</x:v>
      </x:c>
    </x:row>
    <x:row r="13">
      <x:c r="A13" s="81" t="str">
        <x:v>Excluded claim</x:v>
      </x:c>
      <x:c r="B13" s="81" t="str">
        <x:v>Do not publish the viral 84% women statistic without a transparent denominator.</x:v>
      </x:c>
    </x:row>
    <x:row r="14">
      <x:c r="A14" s="81" t="str">
        <x:v>Derived values</x:v>
      </x:c>
      <x:c r="B14" s="81" t="str">
        <x:v>Keep the formula visible and mark derived_flag=TRUE in Core Data.</x:v>
      </x:c>
    </x:row>
  </x:sheetData>
  <x:mergeCells>
    <x:mergeCell ref="A1:B2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4" max="14" width="22" hidden="0" customWidth="1"/>
    <x:col min="15" max="15" width="15" hidden="0" customWidth="1"/>
    <x:col min="16" max="16" width="3" hidden="0" customWidth="1"/>
    <x:col min="17" max="17" width="22" hidden="0" customWidth="1"/>
    <x:col min="18" max="18" width="15" hidden="0" customWidth="1"/>
    <x:col min="1" max="1" width="12" hidden="0" customWidth="1"/>
    <x:col min="2" max="2" width="12" hidden="0" customWidth="1"/>
    <x:col min="3" max="3" width="12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  <x:col min="8" max="8" width="12" hidden="0" customWidth="1"/>
    <x:col min="9" max="9" width="12" hidden="0" customWidth="1"/>
    <x:col min="10" max="10" width="12" hidden="0" customWidth="1"/>
    <x:col min="11" max="11" width="12" hidden="0" customWidth="1"/>
    <x:col min="12" max="12" width="12" hidden="0" customWidth="1"/>
  </x:cols>
  <x:sheetData>
    <x:row r="1" ht="50" customHeight="1">
      <x:c r="A1" s="46" t="str">
        <x:v>Solo &amp; Independent Travel Statistics 2026
Verified signals, destination context and economic impact</x:v>
      </x:c>
      <x:c r="N1" s="190" t="str">
        <x:v>Region</x:v>
      </x:c>
      <x:c r="O1" s="190" t="str">
        <x:v>Arrivals (m)</x:v>
      </x:c>
      <x:c r="P1" s="190"/>
      <x:c r="Q1" s="190" t="str">
        <x:v>Destination</x:v>
      </x:c>
      <x:c r="R1" s="190" t="str">
        <x:v>Growth</x:v>
      </x:c>
    </x:row>
    <x:row r="2" ht="50" customHeight="1">
      <x:c r="N2" s="190" t="str">
        <x:f>'Regions'!A5</x:f>
        <x:v>Europe</x:v>
      </x:c>
      <x:c r="O2" s="192" t="n">
        <x:f>'Regions'!B5</x:f>
        <x:v>793</x:v>
      </x:c>
      <x:c r="P2" s="190"/>
      <x:c r="Q2" s="190" t="str">
        <x:f>'Destinations'!C15</x:f>
        <x:v>Brazil</x:v>
      </x:c>
      <x:c r="R2" s="194" t="n">
        <x:f>'Destinations'!D15/100</x:f>
        <x:v>0.37</x:v>
      </x:c>
    </x:row>
    <x:row r="3">
      <x:c r="N3" s="190" t="str">
        <x:f>'Regions'!A6</x:f>
        <x:v>Asia and the Pacific</x:v>
      </x:c>
      <x:c r="O3" s="192" t="n">
        <x:f>'Regions'!B6</x:f>
        <x:v>331</x:v>
      </x:c>
      <x:c r="P3" s="190"/>
      <x:c r="Q3" s="190" t="str">
        <x:f>'Destinations'!C16</x:f>
        <x:v>Egypt</x:v>
      </x:c>
      <x:c r="R3" s="194" t="n">
        <x:f>'Destinations'!D16/100</x:f>
        <x:v>0.2</x:v>
      </x:c>
    </x:row>
    <x:row r="4">
      <x:c r="A4" s="116" t="str">
        <x:v>SOLO PARTY SHARE</x:v>
      </x:c>
      <x:c r="B4" s="116"/>
      <x:c r="C4" s="116"/>
      <x:c r="D4" s="116" t="str">
        <x:v>GLOBAL ARRIVALS</x:v>
      </x:c>
      <x:c r="E4" s="116"/>
      <x:c r="F4" s="116"/>
      <x:c r="G4" s="116" t="str">
        <x:v>GLOBAL ECONOMIC IMPACT</x:v>
      </x:c>
      <x:c r="H4" s="116"/>
      <x:c r="I4" s="116"/>
      <x:c r="J4" s="116" t="str">
        <x:v>JOBS SUPPORTED</x:v>
      </x:c>
      <x:c r="K4" s="116"/>
      <x:c r="L4" s="116"/>
      <x:c r="N4" s="190" t="str">
        <x:f>'Regions'!A7</x:f>
        <x:v>Americas</x:v>
      </x:c>
      <x:c r="O4" s="192" t="n">
        <x:f>'Regions'!B7</x:f>
        <x:v>218</x:v>
      </x:c>
      <x:c r="P4" s="190"/>
      <x:c r="Q4" s="190" t="str">
        <x:f>'Destinations'!C17</x:f>
        <x:v>Morocco</x:v>
      </x:c>
      <x:c r="R4" s="194" t="n">
        <x:f>'Destinations'!D17/100</x:f>
        <x:v>0.14</x:v>
      </x:c>
    </x:row>
    <x:row r="5">
      <x:c r="A5" s="174" t="n">
        <x:f>'Solo Profiles'!D5/100</x:f>
        <x:v>0.586</x:v>
      </x:c>
      <x:c r="B5" s="157"/>
      <x:c r="C5" s="158"/>
      <x:c r="D5" s="176" t="n">
        <x:f>'Regions'!B10/1000</x:f>
        <x:v>1.52</x:v>
      </x:c>
      <x:c r="E5" s="157"/>
      <x:c r="F5" s="158"/>
      <x:c r="G5" s="178" t="n">
        <x:f>'Economics'!D5/1000</x:f>
        <x:v>11.6</x:v>
      </x:c>
      <x:c r="H5" s="157"/>
      <x:c r="I5" s="158"/>
      <x:c r="J5" s="180" t="n">
        <x:f>'Economics'!D6</x:f>
        <x:v>366</x:v>
      </x:c>
      <x:c r="K5" s="157"/>
      <x:c r="L5" s="158"/>
      <x:c r="N5" s="190" t="str">
        <x:f>'Regions'!A8</x:f>
        <x:v>Middle East</x:v>
      </x:c>
      <x:c r="O5" s="192" t="n">
        <x:f>'Regions'!B8</x:f>
        <x:v>100</x:v>
      </x:c>
      <x:c r="P5" s="190"/>
      <x:c r="Q5" s="190" t="str">
        <x:f>'Destinations'!C18</x:f>
        <x:v>Seychelles</x:v>
      </x:c>
      <x:c r="R5" s="194" t="n">
        <x:f>'Destinations'!D18/100</x:f>
        <x:v>0.13</x:v>
      </x:c>
    </x:row>
    <x:row r="6">
      <x:c r="A6" s="159"/>
      <x:c r="B6" s="160"/>
      <x:c r="C6" s="161"/>
      <x:c r="D6" s="159"/>
      <x:c r="E6" s="160"/>
      <x:c r="F6" s="161"/>
      <x:c r="G6" s="159"/>
      <x:c r="H6" s="160"/>
      <x:c r="I6" s="161"/>
      <x:c r="J6" s="159"/>
      <x:c r="K6" s="160"/>
      <x:c r="L6" s="161"/>
      <x:c r="N6" s="190" t="str">
        <x:f>'Regions'!A9</x:f>
        <x:v>Africa</x:v>
      </x:c>
      <x:c r="O6" s="192" t="n">
        <x:f>'Regions'!B9</x:f>
        <x:v>81</x:v>
      </x:c>
      <x:c r="P6" s="190"/>
      <x:c r="Q6" s="190"/>
      <x:c r="R6" s="190"/>
    </x:row>
    <x:row r="7">
      <x:c r="A7" s="162"/>
      <x:c r="B7" s="163"/>
      <x:c r="C7" s="164"/>
      <x:c r="D7" s="162"/>
      <x:c r="E7" s="163"/>
      <x:c r="F7" s="164"/>
      <x:c r="G7" s="162"/>
      <x:c r="H7" s="163"/>
      <x:c r="I7" s="164"/>
      <x:c r="J7" s="162"/>
      <x:c r="K7" s="163"/>
      <x:c r="L7" s="164"/>
      <x:c r="N7" s="190"/>
      <x:c r="O7" s="190"/>
      <x:c r="P7" s="190"/>
      <x:c r="Q7" s="190"/>
      <x:c r="R7" s="190"/>
    </x:row>
    <x:row r="8" ht="34" customHeight="1">
      <x:c r="A8" s="188" t="str">
        <x:v>The 58.6% figure is the 2025 party-size-one share among overseas U.S. air visitors. It is not a global solo-travel market share. All charts retain their source-specific population.</x:v>
      </x:c>
      <x:c r="B8" s="188"/>
      <x:c r="C8" s="188"/>
      <x:c r="D8" s="188"/>
      <x:c r="E8" s="188"/>
      <x:c r="F8" s="188"/>
      <x:c r="G8" s="188"/>
      <x:c r="H8" s="188"/>
      <x:c r="I8" s="188"/>
      <x:c r="J8" s="188"/>
      <x:c r="K8" s="188"/>
      <x:c r="L8" s="188"/>
      <x:c r="N8" s="190"/>
      <x:c r="O8" s="190"/>
      <x:c r="P8" s="190"/>
      <x:c r="Q8" s="190"/>
      <x:c r="R8" s="190"/>
    </x:row>
    <x:row r="9">
      <x:c r="N9" s="190" t="str">
        <x:v>Generation</x:v>
      </x:c>
      <x:c r="O9" s="190" t="str">
        <x:v>Have travelled solo</x:v>
      </x:c>
      <x:c r="P9" s="190"/>
      <x:c r="Q9" s="190" t="str">
        <x:v>Cohort signal</x:v>
      </x:c>
      <x:c r="R9" s="190" t="str">
        <x:v>Share</x:v>
      </x:c>
    </x:row>
    <x:row r="10">
      <x:c r="N10" s="190" t="str">
        <x:f>'Solo Profiles'!B9</x:f>
        <x:v>Silent Generation</x:v>
      </x:c>
      <x:c r="O10" s="194" t="n">
        <x:f>'Solo Profiles'!D9/100</x:f>
        <x:v>0.64</x:v>
      </x:c>
      <x:c r="P10" s="190"/>
      <x:c r="Q10" s="190" t="str">
        <x:f>'Solo Profiles'!B6</x:f>
        <x:v>Hostelworld customers</x:v>
      </x:c>
      <x:c r="R10" s="194" t="n">
        <x:f>'Solo Profiles'!D6/100</x:f>
        <x:v>0.65</x:v>
      </x:c>
    </x:row>
    <x:row r="11">
      <x:c r="N11" s="190" t="str">
        <x:f>'Solo Profiles'!B10</x:f>
        <x:v>Baby Boomers</x:v>
      </x:c>
      <x:c r="O11" s="194" t="n">
        <x:f>'Solo Profiles'!D10/100</x:f>
        <x:v>0.58</x:v>
      </x:c>
      <x:c r="P11" s="190"/>
      <x:c r="Q11" s="190" t="str">
        <x:f>'Solo Profiles'!B7</x:f>
        <x:v>Intrepid customers</x:v>
      </x:c>
      <x:c r="R11" s="194" t="n">
        <x:f>'Solo Profiles'!D7/100</x:f>
        <x:v>0.5</x:v>
      </x:c>
    </x:row>
    <x:row r="12">
      <x:c r="N12" s="190" t="str">
        <x:f>'Solo Profiles'!B11</x:f>
        <x:v>Gen X</x:v>
      </x:c>
      <x:c r="O12" s="194" t="n">
        <x:f>'Solo Profiles'!D11/100</x:f>
        <x:v>0.5</x:v>
      </x:c>
      <x:c r="P12" s="190"/>
      <x:c r="Q12" s="190" t="str">
        <x:f>'Solo Profiles'!C15</x:f>
        <x:v>Also travel with others</x:v>
      </x:c>
      <x:c r="R12" s="194" t="n">
        <x:f>'Solo Profiles'!D15/100</x:f>
        <x:v>0.8</x:v>
      </x:c>
    </x:row>
  </x:sheetData>
  <x:mergeCells>
    <x:mergeCell ref="A1:L2"/>
    <x:mergeCell ref="A4:C4"/>
    <x:mergeCell ref="A5:C7"/>
    <x:mergeCell ref="D4:F4"/>
    <x:mergeCell ref="D5:F7"/>
    <x:mergeCell ref="G4:I4"/>
    <x:mergeCell ref="G5:I7"/>
    <x:mergeCell ref="J4:L4"/>
    <x:mergeCell ref="J5:L7"/>
    <x:mergeCell ref="A8:L8"/>
  </x:mergeCells>
  <x:pageMargins left="0.7" right="0.7" top="0.75" bottom="0.75" header="0.3" footer="0.3"/>
  <x:drawing xmlns:r="http://schemas.openxmlformats.org/officeDocument/2006/relationships" r:id="R3ee1948bbb164bac"/>
</x:worksheet>
</file>